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-2026 MJCC ev 2024 byudgetayin hayt\2024-2026 MJCC ev 2024 byudgetayin hayt\Caxsayin dzevachap\Himqer\"/>
    </mc:Choice>
  </mc:AlternateContent>
  <bookViews>
    <workbookView xWindow="0" yWindow="0" windowWidth="14310" windowHeight="12000" activeTab="3"/>
  </bookViews>
  <sheets>
    <sheet name="Հինը" sheetId="1" r:id="rId1"/>
    <sheet name="Նորը" sheetId="2" r:id="rId2"/>
    <sheet name="Հինը (2)" sheetId="3" r:id="rId3"/>
    <sheet name="Նորը (2)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5" i="4" l="1"/>
  <c r="Q23" i="4"/>
  <c r="Q21" i="4"/>
  <c r="Q20" i="4"/>
  <c r="P20" i="4"/>
  <c r="Q19" i="4"/>
  <c r="Q17" i="4"/>
  <c r="P17" i="4"/>
  <c r="Q16" i="4"/>
  <c r="P16" i="4"/>
  <c r="R14" i="4"/>
  <c r="Q14" i="4"/>
  <c r="P14" i="4"/>
  <c r="Q22" i="4"/>
  <c r="Q25" i="4"/>
  <c r="Q12" i="4"/>
  <c r="Q13" i="4"/>
  <c r="Q11" i="4"/>
  <c r="O20" i="4"/>
  <c r="O17" i="4"/>
  <c r="O16" i="4"/>
  <c r="O14" i="4"/>
  <c r="U9" i="4"/>
  <c r="Q6" i="4" l="1"/>
  <c r="Q5" i="4" s="1"/>
  <c r="N10" i="4"/>
  <c r="Y27" i="4"/>
  <c r="Y7" i="4" s="1"/>
  <c r="X27" i="4"/>
  <c r="X7" i="4" s="1"/>
  <c r="W27" i="4"/>
  <c r="W7" i="4" s="1"/>
  <c r="V27" i="4"/>
  <c r="V7" i="4" s="1"/>
  <c r="U27" i="4"/>
  <c r="N27" i="4"/>
  <c r="H27" i="4"/>
  <c r="B27" i="4"/>
  <c r="W26" i="4"/>
  <c r="V26" i="4"/>
  <c r="U26" i="4"/>
  <c r="N26" i="4"/>
  <c r="H26" i="4"/>
  <c r="B26" i="4"/>
  <c r="X25" i="4"/>
  <c r="W25" i="4"/>
  <c r="V25" i="4"/>
  <c r="U25" i="4"/>
  <c r="N25" i="4"/>
  <c r="H25" i="4"/>
  <c r="B25" i="4"/>
  <c r="X24" i="4"/>
  <c r="W24" i="4"/>
  <c r="V24" i="4"/>
  <c r="U24" i="4"/>
  <c r="N24" i="4"/>
  <c r="H24" i="4"/>
  <c r="B24" i="4"/>
  <c r="X23" i="4"/>
  <c r="W23" i="4"/>
  <c r="V23" i="4"/>
  <c r="U23" i="4"/>
  <c r="N23" i="4"/>
  <c r="H23" i="4"/>
  <c r="B23" i="4"/>
  <c r="X22" i="4"/>
  <c r="W22" i="4"/>
  <c r="V22" i="4"/>
  <c r="U22" i="4"/>
  <c r="N22" i="4"/>
  <c r="H22" i="4"/>
  <c r="B22" i="4"/>
  <c r="X21" i="4"/>
  <c r="W21" i="4"/>
  <c r="V21" i="4"/>
  <c r="U21" i="4"/>
  <c r="N21" i="4"/>
  <c r="H21" i="4"/>
  <c r="B21" i="4"/>
  <c r="X20" i="4"/>
  <c r="W20" i="4"/>
  <c r="V20" i="4"/>
  <c r="U20" i="4"/>
  <c r="N20" i="4"/>
  <c r="H20" i="4"/>
  <c r="B20" i="4"/>
  <c r="X19" i="4"/>
  <c r="W19" i="4"/>
  <c r="V19" i="4"/>
  <c r="U19" i="4"/>
  <c r="N19" i="4"/>
  <c r="H19" i="4"/>
  <c r="B19" i="4"/>
  <c r="X18" i="4"/>
  <c r="W18" i="4"/>
  <c r="V18" i="4"/>
  <c r="U18" i="4"/>
  <c r="N18" i="4"/>
  <c r="H18" i="4"/>
  <c r="B18" i="4"/>
  <c r="X17" i="4"/>
  <c r="W17" i="4"/>
  <c r="V17" i="4"/>
  <c r="U17" i="4"/>
  <c r="N17" i="4"/>
  <c r="H17" i="4"/>
  <c r="B17" i="4"/>
  <c r="X16" i="4"/>
  <c r="W16" i="4"/>
  <c r="V16" i="4"/>
  <c r="U16" i="4"/>
  <c r="N16" i="4"/>
  <c r="H16" i="4"/>
  <c r="B16" i="4"/>
  <c r="X15" i="4"/>
  <c r="W15" i="4"/>
  <c r="V15" i="4"/>
  <c r="U15" i="4"/>
  <c r="N15" i="4"/>
  <c r="H15" i="4"/>
  <c r="B15" i="4"/>
  <c r="X14" i="4"/>
  <c r="W14" i="4"/>
  <c r="V14" i="4"/>
  <c r="U14" i="4"/>
  <c r="N14" i="4"/>
  <c r="H14" i="4"/>
  <c r="B14" i="4"/>
  <c r="W13" i="4"/>
  <c r="V13" i="4"/>
  <c r="U13" i="4"/>
  <c r="N13" i="4"/>
  <c r="H13" i="4"/>
  <c r="X13" i="4"/>
  <c r="B13" i="4"/>
  <c r="X12" i="4"/>
  <c r="V12" i="4"/>
  <c r="U12" i="4"/>
  <c r="W12" i="4"/>
  <c r="N12" i="4"/>
  <c r="H12" i="4"/>
  <c r="B12" i="4"/>
  <c r="X11" i="4"/>
  <c r="W11" i="4"/>
  <c r="V11" i="4"/>
  <c r="U11" i="4"/>
  <c r="N11" i="4"/>
  <c r="H11" i="4"/>
  <c r="B11" i="4"/>
  <c r="V10" i="4"/>
  <c r="H10" i="4"/>
  <c r="X10" i="4"/>
  <c r="R6" i="4"/>
  <c r="N9" i="4"/>
  <c r="H9" i="4"/>
  <c r="X9" i="4"/>
  <c r="B9" i="4"/>
  <c r="V9" i="4"/>
  <c r="S7" i="4"/>
  <c r="R7" i="4"/>
  <c r="Q7" i="4"/>
  <c r="P7" i="4"/>
  <c r="O7" i="4"/>
  <c r="M7" i="4"/>
  <c r="L7" i="4"/>
  <c r="K7" i="4"/>
  <c r="J7" i="4"/>
  <c r="I7" i="4"/>
  <c r="G7" i="4"/>
  <c r="G5" i="4" s="1"/>
  <c r="F7" i="4"/>
  <c r="E7" i="4"/>
  <c r="D7" i="4"/>
  <c r="C7" i="4"/>
  <c r="Y6" i="4"/>
  <c r="S6" i="4"/>
  <c r="P6" i="4"/>
  <c r="P5" i="4" s="1"/>
  <c r="M6" i="4"/>
  <c r="M5" i="4" s="1"/>
  <c r="L6" i="4"/>
  <c r="K6" i="4"/>
  <c r="J6" i="4"/>
  <c r="I6" i="4"/>
  <c r="D6" i="4"/>
  <c r="C6" i="4"/>
  <c r="N7" i="4" l="1"/>
  <c r="R5" i="4"/>
  <c r="T15" i="4"/>
  <c r="T21" i="4"/>
  <c r="L5" i="4"/>
  <c r="D5" i="4"/>
  <c r="T23" i="4"/>
  <c r="T19" i="4"/>
  <c r="H7" i="4"/>
  <c r="S5" i="4"/>
  <c r="O6" i="4"/>
  <c r="O5" i="4" s="1"/>
  <c r="C5" i="4"/>
  <c r="U10" i="4"/>
  <c r="U6" i="4" s="1"/>
  <c r="T25" i="4"/>
  <c r="N6" i="4"/>
  <c r="N5" i="4" s="1"/>
  <c r="T17" i="4"/>
  <c r="F6" i="4"/>
  <c r="F5" i="4" s="1"/>
  <c r="B7" i="4"/>
  <c r="I5" i="4"/>
  <c r="J5" i="4"/>
  <c r="T20" i="4"/>
  <c r="K5" i="4"/>
  <c r="T14" i="4"/>
  <c r="T22" i="4"/>
  <c r="T27" i="4"/>
  <c r="H6" i="4"/>
  <c r="T13" i="4"/>
  <c r="T16" i="4"/>
  <c r="T24" i="4"/>
  <c r="Y5" i="4"/>
  <c r="B10" i="4"/>
  <c r="T18" i="4"/>
  <c r="T11" i="4"/>
  <c r="T12" i="4"/>
  <c r="V6" i="4"/>
  <c r="V5" i="4" s="1"/>
  <c r="T9" i="4"/>
  <c r="B6" i="4"/>
  <c r="X26" i="4"/>
  <c r="T26" i="4" s="1"/>
  <c r="U7" i="4"/>
  <c r="T7" i="4" s="1"/>
  <c r="E6" i="4"/>
  <c r="E5" i="4" s="1"/>
  <c r="W9" i="4"/>
  <c r="W10" i="4"/>
  <c r="Z27" i="3"/>
  <c r="Z7" i="3" s="1"/>
  <c r="V10" i="3"/>
  <c r="W10" i="3"/>
  <c r="X10" i="3"/>
  <c r="Y10" i="3"/>
  <c r="V11" i="3"/>
  <c r="W11" i="3"/>
  <c r="X11" i="3"/>
  <c r="Y11" i="3"/>
  <c r="V12" i="3"/>
  <c r="V6" i="3" s="1"/>
  <c r="W12" i="3"/>
  <c r="X12" i="3"/>
  <c r="Y12" i="3"/>
  <c r="V13" i="3"/>
  <c r="W13" i="3"/>
  <c r="X13" i="3"/>
  <c r="Y13" i="3"/>
  <c r="V14" i="3"/>
  <c r="W14" i="3"/>
  <c r="X14" i="3"/>
  <c r="Y14" i="3"/>
  <c r="V15" i="3"/>
  <c r="U15" i="3" s="1"/>
  <c r="W15" i="3"/>
  <c r="X15" i="3"/>
  <c r="Y15" i="3"/>
  <c r="V16" i="3"/>
  <c r="W16" i="3"/>
  <c r="X16" i="3"/>
  <c r="Y16" i="3"/>
  <c r="V17" i="3"/>
  <c r="W17" i="3"/>
  <c r="X17" i="3"/>
  <c r="Y17" i="3"/>
  <c r="V18" i="3"/>
  <c r="U18" i="3" s="1"/>
  <c r="W18" i="3"/>
  <c r="X18" i="3"/>
  <c r="Y18" i="3"/>
  <c r="V19" i="3"/>
  <c r="W19" i="3"/>
  <c r="X19" i="3"/>
  <c r="Y19" i="3"/>
  <c r="U19" i="3" s="1"/>
  <c r="V20" i="3"/>
  <c r="W20" i="3"/>
  <c r="X20" i="3"/>
  <c r="Y20" i="3"/>
  <c r="V21" i="3"/>
  <c r="U21" i="3" s="1"/>
  <c r="W21" i="3"/>
  <c r="X21" i="3"/>
  <c r="Y21" i="3"/>
  <c r="V22" i="3"/>
  <c r="W22" i="3"/>
  <c r="X22" i="3"/>
  <c r="Y22" i="3"/>
  <c r="V23" i="3"/>
  <c r="W23" i="3"/>
  <c r="X23" i="3"/>
  <c r="Y23" i="3"/>
  <c r="V24" i="3"/>
  <c r="U24" i="3" s="1"/>
  <c r="W24" i="3"/>
  <c r="X24" i="3"/>
  <c r="Y24" i="3"/>
  <c r="V25" i="3"/>
  <c r="W25" i="3"/>
  <c r="X25" i="3"/>
  <c r="Y25" i="3"/>
  <c r="V26" i="3"/>
  <c r="W26" i="3"/>
  <c r="X26" i="3"/>
  <c r="Y26" i="3"/>
  <c r="V27" i="3"/>
  <c r="W27" i="3"/>
  <c r="W7" i="3" s="1"/>
  <c r="X27" i="3"/>
  <c r="X7" i="3" s="1"/>
  <c r="Y27" i="3"/>
  <c r="Y7" i="3" s="1"/>
  <c r="Y9" i="3"/>
  <c r="X9" i="3"/>
  <c r="W9" i="3"/>
  <c r="V9" i="3"/>
  <c r="O27" i="3"/>
  <c r="I27" i="3"/>
  <c r="B27" i="3"/>
  <c r="O26" i="3"/>
  <c r="I26" i="3"/>
  <c r="B26" i="3"/>
  <c r="U25" i="3"/>
  <c r="O25" i="3"/>
  <c r="I25" i="3"/>
  <c r="B25" i="3"/>
  <c r="O24" i="3"/>
  <c r="I24" i="3"/>
  <c r="B24" i="3"/>
  <c r="U23" i="3"/>
  <c r="O23" i="3"/>
  <c r="I23" i="3"/>
  <c r="B23" i="3"/>
  <c r="U22" i="3"/>
  <c r="O22" i="3"/>
  <c r="I22" i="3"/>
  <c r="B22" i="3"/>
  <c r="O21" i="3"/>
  <c r="I21" i="3"/>
  <c r="B21" i="3"/>
  <c r="O20" i="3"/>
  <c r="I20" i="3"/>
  <c r="B20" i="3"/>
  <c r="O19" i="3"/>
  <c r="I19" i="3"/>
  <c r="B19" i="3"/>
  <c r="O18" i="3"/>
  <c r="I18" i="3"/>
  <c r="B18" i="3"/>
  <c r="U17" i="3"/>
  <c r="O17" i="3"/>
  <c r="I17" i="3"/>
  <c r="B17" i="3"/>
  <c r="O16" i="3"/>
  <c r="I16" i="3"/>
  <c r="B16" i="3"/>
  <c r="O15" i="3"/>
  <c r="I15" i="3"/>
  <c r="B15" i="3"/>
  <c r="U14" i="3"/>
  <c r="O14" i="3"/>
  <c r="I14" i="3"/>
  <c r="B14" i="3"/>
  <c r="O13" i="3"/>
  <c r="M13" i="3"/>
  <c r="I13" i="3"/>
  <c r="B13" i="3"/>
  <c r="O12" i="3"/>
  <c r="I12" i="3"/>
  <c r="B12" i="3"/>
  <c r="O11" i="3"/>
  <c r="I11" i="3"/>
  <c r="B11" i="3"/>
  <c r="O10" i="3"/>
  <c r="M10" i="3"/>
  <c r="L10" i="3"/>
  <c r="B10" i="3"/>
  <c r="O9" i="3"/>
  <c r="M9" i="3"/>
  <c r="L9" i="3"/>
  <c r="I9" i="3" s="1"/>
  <c r="K9" i="3"/>
  <c r="B9" i="3"/>
  <c r="T7" i="3"/>
  <c r="S7" i="3"/>
  <c r="R7" i="3"/>
  <c r="Q7" i="3"/>
  <c r="P7" i="3"/>
  <c r="N7" i="3"/>
  <c r="N5" i="3" s="1"/>
  <c r="M7" i="3"/>
  <c r="L7" i="3"/>
  <c r="I7" i="3" s="1"/>
  <c r="K7" i="3"/>
  <c r="K5" i="3" s="1"/>
  <c r="J7" i="3"/>
  <c r="G7" i="3"/>
  <c r="F7" i="3"/>
  <c r="E7" i="3"/>
  <c r="D7" i="3"/>
  <c r="C7" i="3"/>
  <c r="C5" i="3" s="1"/>
  <c r="Z6" i="3"/>
  <c r="T6" i="3"/>
  <c r="S6" i="3"/>
  <c r="S5" i="3" s="1"/>
  <c r="R6" i="3"/>
  <c r="Q6" i="3"/>
  <c r="P6" i="3"/>
  <c r="P5" i="3" s="1"/>
  <c r="K6" i="3"/>
  <c r="J6" i="3"/>
  <c r="G6" i="3"/>
  <c r="F6" i="3"/>
  <c r="F5" i="3" s="1"/>
  <c r="E6" i="3"/>
  <c r="D6" i="3"/>
  <c r="D5" i="3" s="1"/>
  <c r="C6" i="3"/>
  <c r="B9" i="2"/>
  <c r="H5" i="4" l="1"/>
  <c r="U5" i="4"/>
  <c r="B5" i="4"/>
  <c r="T10" i="4"/>
  <c r="T6" i="4" s="1"/>
  <c r="T5" i="4" s="1"/>
  <c r="X6" i="4"/>
  <c r="X5" i="4" s="1"/>
  <c r="W6" i="4"/>
  <c r="W5" i="4" s="1"/>
  <c r="Z5" i="3"/>
  <c r="U27" i="3"/>
  <c r="U12" i="3"/>
  <c r="U13" i="3"/>
  <c r="M6" i="3"/>
  <c r="M5" i="3" s="1"/>
  <c r="R5" i="3"/>
  <c r="O6" i="3"/>
  <c r="U16" i="3"/>
  <c r="U11" i="3"/>
  <c r="I6" i="3"/>
  <c r="I5" i="3" s="1"/>
  <c r="T5" i="3"/>
  <c r="Q5" i="3"/>
  <c r="I10" i="3"/>
  <c r="E5" i="3"/>
  <c r="U20" i="3"/>
  <c r="O7" i="3"/>
  <c r="J5" i="3"/>
  <c r="G5" i="3"/>
  <c r="B6" i="3"/>
  <c r="V5" i="3"/>
  <c r="B5" i="3"/>
  <c r="W6" i="3"/>
  <c r="W5" i="3" s="1"/>
  <c r="U9" i="3"/>
  <c r="B7" i="3"/>
  <c r="U26" i="3"/>
  <c r="V7" i="3"/>
  <c r="U7" i="3" s="1"/>
  <c r="L6" i="3"/>
  <c r="L5" i="3" s="1"/>
  <c r="U10" i="3"/>
  <c r="Y9" i="2"/>
  <c r="Y6" i="2"/>
  <c r="X6" i="2"/>
  <c r="W6" i="2"/>
  <c r="W5" i="2" s="1"/>
  <c r="W7" i="2"/>
  <c r="Y26" i="2"/>
  <c r="AE26" i="2" s="1"/>
  <c r="Z27" i="2"/>
  <c r="U27" i="2" s="1"/>
  <c r="X26" i="2"/>
  <c r="AD26" i="2" s="1"/>
  <c r="Y12" i="2"/>
  <c r="X12" i="2"/>
  <c r="U12" i="2" s="1"/>
  <c r="X11" i="2"/>
  <c r="U10" i="2"/>
  <c r="X10" i="2"/>
  <c r="W10" i="2"/>
  <c r="V10" i="2"/>
  <c r="V6" i="2" s="1"/>
  <c r="V5" i="2" s="1"/>
  <c r="AE27" i="2"/>
  <c r="AE7" i="2" s="1"/>
  <c r="AD27" i="2"/>
  <c r="AD7" i="2" s="1"/>
  <c r="AC27" i="2"/>
  <c r="AC7" i="2" s="1"/>
  <c r="AB27" i="2"/>
  <c r="O27" i="2"/>
  <c r="I27" i="2"/>
  <c r="B27" i="2"/>
  <c r="AC26" i="2"/>
  <c r="AB26" i="2"/>
  <c r="O26" i="2"/>
  <c r="I26" i="2"/>
  <c r="B26" i="2"/>
  <c r="AE25" i="2"/>
  <c r="AD25" i="2"/>
  <c r="AA25" i="2" s="1"/>
  <c r="AC25" i="2"/>
  <c r="AB25" i="2"/>
  <c r="U25" i="2"/>
  <c r="O25" i="2"/>
  <c r="I25" i="2"/>
  <c r="B25" i="2"/>
  <c r="AE24" i="2"/>
  <c r="AD24" i="2"/>
  <c r="AC24" i="2"/>
  <c r="AB24" i="2"/>
  <c r="AA24" i="2" s="1"/>
  <c r="U24" i="2"/>
  <c r="O24" i="2"/>
  <c r="I24" i="2"/>
  <c r="B24" i="2"/>
  <c r="AE23" i="2"/>
  <c r="AD23" i="2"/>
  <c r="AC23" i="2"/>
  <c r="AB23" i="2"/>
  <c r="AA23" i="2" s="1"/>
  <c r="U23" i="2"/>
  <c r="O23" i="2"/>
  <c r="I23" i="2"/>
  <c r="B23" i="2"/>
  <c r="AE22" i="2"/>
  <c r="AD22" i="2"/>
  <c r="AC22" i="2"/>
  <c r="AB22" i="2"/>
  <c r="AA22" i="2"/>
  <c r="U22" i="2"/>
  <c r="O22" i="2"/>
  <c r="I22" i="2"/>
  <c r="B22" i="2"/>
  <c r="AE21" i="2"/>
  <c r="AD21" i="2"/>
  <c r="AA21" i="2" s="1"/>
  <c r="AC21" i="2"/>
  <c r="AB21" i="2"/>
  <c r="U21" i="2"/>
  <c r="O21" i="2"/>
  <c r="I21" i="2"/>
  <c r="B21" i="2"/>
  <c r="AE20" i="2"/>
  <c r="AD20" i="2"/>
  <c r="AC20" i="2"/>
  <c r="AB20" i="2"/>
  <c r="AA20" i="2"/>
  <c r="U20" i="2"/>
  <c r="O20" i="2"/>
  <c r="I20" i="2"/>
  <c r="B20" i="2"/>
  <c r="AE19" i="2"/>
  <c r="AD19" i="2"/>
  <c r="AC19" i="2"/>
  <c r="AB19" i="2"/>
  <c r="AA19" i="2" s="1"/>
  <c r="U19" i="2"/>
  <c r="O19" i="2"/>
  <c r="I19" i="2"/>
  <c r="B19" i="2"/>
  <c r="AE18" i="2"/>
  <c r="AD18" i="2"/>
  <c r="AC18" i="2"/>
  <c r="AB18" i="2"/>
  <c r="AA18" i="2"/>
  <c r="U18" i="2"/>
  <c r="O18" i="2"/>
  <c r="I18" i="2"/>
  <c r="B18" i="2"/>
  <c r="AE17" i="2"/>
  <c r="AD17" i="2"/>
  <c r="AA17" i="2" s="1"/>
  <c r="AC17" i="2"/>
  <c r="AB17" i="2"/>
  <c r="U17" i="2"/>
  <c r="O17" i="2"/>
  <c r="I17" i="2"/>
  <c r="B17" i="2"/>
  <c r="AE16" i="2"/>
  <c r="AD16" i="2"/>
  <c r="AC16" i="2"/>
  <c r="AB16" i="2"/>
  <c r="AA16" i="2"/>
  <c r="U16" i="2"/>
  <c r="O16" i="2"/>
  <c r="I16" i="2"/>
  <c r="B16" i="2"/>
  <c r="AE15" i="2"/>
  <c r="AD15" i="2"/>
  <c r="AC15" i="2"/>
  <c r="AB15" i="2"/>
  <c r="AA15" i="2" s="1"/>
  <c r="U15" i="2"/>
  <c r="O15" i="2"/>
  <c r="I15" i="2"/>
  <c r="B15" i="2"/>
  <c r="AE14" i="2"/>
  <c r="AD14" i="2"/>
  <c r="AA14" i="2" s="1"/>
  <c r="AC14" i="2"/>
  <c r="AB14" i="2"/>
  <c r="U14" i="2"/>
  <c r="O14" i="2"/>
  <c r="I14" i="2"/>
  <c r="B14" i="2"/>
  <c r="AE13" i="2"/>
  <c r="AD13" i="2"/>
  <c r="AA13" i="2" s="1"/>
  <c r="AC13" i="2"/>
  <c r="AB13" i="2"/>
  <c r="U13" i="2"/>
  <c r="O13" i="2"/>
  <c r="M13" i="2"/>
  <c r="I13" i="2"/>
  <c r="B13" i="2"/>
  <c r="AE12" i="2"/>
  <c r="AD12" i="2"/>
  <c r="AC12" i="2"/>
  <c r="AB12" i="2"/>
  <c r="O12" i="2"/>
  <c r="I12" i="2"/>
  <c r="B12" i="2"/>
  <c r="AE11" i="2"/>
  <c r="AC11" i="2"/>
  <c r="AB11" i="2"/>
  <c r="U11" i="2"/>
  <c r="O11" i="2"/>
  <c r="I11" i="2"/>
  <c r="B11" i="2"/>
  <c r="AC10" i="2"/>
  <c r="AB10" i="2"/>
  <c r="O10" i="2"/>
  <c r="M10" i="2"/>
  <c r="AE10" i="2" s="1"/>
  <c r="L10" i="2"/>
  <c r="AD10" i="2" s="1"/>
  <c r="I10" i="2"/>
  <c r="B10" i="2"/>
  <c r="AB9" i="2"/>
  <c r="U9" i="2"/>
  <c r="O9" i="2"/>
  <c r="O6" i="2" s="1"/>
  <c r="O5" i="2" s="1"/>
  <c r="M9" i="2"/>
  <c r="L9" i="2"/>
  <c r="L6" i="2" s="1"/>
  <c r="L5" i="2" s="1"/>
  <c r="K9" i="2"/>
  <c r="AC9" i="2" s="1"/>
  <c r="I9" i="2"/>
  <c r="I6" i="2" s="1"/>
  <c r="I5" i="2" s="1"/>
  <c r="Y7" i="2"/>
  <c r="X7" i="2"/>
  <c r="V7" i="2"/>
  <c r="T7" i="2"/>
  <c r="S7" i="2"/>
  <c r="R7" i="2"/>
  <c r="Q7" i="2"/>
  <c r="P7" i="2"/>
  <c r="O7" i="2"/>
  <c r="N7" i="2"/>
  <c r="M7" i="2"/>
  <c r="L7" i="2"/>
  <c r="K7" i="2"/>
  <c r="J7" i="2"/>
  <c r="I7" i="2" s="1"/>
  <c r="G7" i="2"/>
  <c r="F7" i="2"/>
  <c r="E7" i="2"/>
  <c r="D7" i="2"/>
  <c r="C7" i="2"/>
  <c r="B7" i="2"/>
  <c r="AF6" i="2"/>
  <c r="Z6" i="2"/>
  <c r="T6" i="2"/>
  <c r="T5" i="2" s="1"/>
  <c r="S6" i="2"/>
  <c r="S5" i="2" s="1"/>
  <c r="R6" i="2"/>
  <c r="R5" i="2" s="1"/>
  <c r="Q6" i="2"/>
  <c r="Q5" i="2" s="1"/>
  <c r="P6" i="2"/>
  <c r="P5" i="2" s="1"/>
  <c r="J6" i="2"/>
  <c r="G6" i="2"/>
  <c r="G5" i="2" s="1"/>
  <c r="F6" i="2"/>
  <c r="F5" i="2" s="1"/>
  <c r="E6" i="2"/>
  <c r="D6" i="2"/>
  <c r="D5" i="2" s="1"/>
  <c r="C6" i="2"/>
  <c r="C5" i="2" s="1"/>
  <c r="B6" i="2"/>
  <c r="B5" i="2" s="1"/>
  <c r="N5" i="2"/>
  <c r="J5" i="2"/>
  <c r="E5" i="2"/>
  <c r="O5" i="3" l="1"/>
  <c r="X6" i="3"/>
  <c r="X5" i="3" s="1"/>
  <c r="Y6" i="3"/>
  <c r="Y5" i="3" s="1"/>
  <c r="U6" i="3"/>
  <c r="U5" i="3" s="1"/>
  <c r="AE9" i="2"/>
  <c r="AE6" i="2" s="1"/>
  <c r="AE5" i="2" s="1"/>
  <c r="X5" i="2"/>
  <c r="Y5" i="2"/>
  <c r="AA26" i="2"/>
  <c r="Z7" i="2"/>
  <c r="Z5" i="2" s="1"/>
  <c r="U7" i="2"/>
  <c r="AF27" i="2"/>
  <c r="AF7" i="2" s="1"/>
  <c r="AF5" i="2" s="1"/>
  <c r="AA27" i="2"/>
  <c r="U26" i="2"/>
  <c r="U6" i="2"/>
  <c r="AD11" i="2"/>
  <c r="AA11" i="2"/>
  <c r="AB6" i="2"/>
  <c r="AC6" i="2"/>
  <c r="AC5" i="2" s="1"/>
  <c r="AA10" i="2"/>
  <c r="AB7" i="2"/>
  <c r="K6" i="2"/>
  <c r="K5" i="2" s="1"/>
  <c r="AD9" i="2"/>
  <c r="M6" i="2"/>
  <c r="M5" i="2" s="1"/>
  <c r="AA12" i="2"/>
  <c r="M13" i="1"/>
  <c r="AA9" i="2" l="1"/>
  <c r="AA6" i="2" s="1"/>
  <c r="AA5" i="2" s="1"/>
  <c r="AA7" i="2"/>
  <c r="U5" i="2"/>
  <c r="AD6" i="2"/>
  <c r="AD5" i="2" s="1"/>
  <c r="AB5" i="2"/>
  <c r="L10" i="1"/>
  <c r="M10" i="1"/>
  <c r="M9" i="1" l="1"/>
  <c r="K9" i="1"/>
  <c r="L9" i="1" l="1"/>
  <c r="AD9" i="1" s="1"/>
  <c r="AE10" i="1"/>
  <c r="AE11" i="1"/>
  <c r="AA11" i="1" s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A23" i="1" s="1"/>
  <c r="AE24" i="1"/>
  <c r="AE25" i="1"/>
  <c r="AE26" i="1"/>
  <c r="AE27" i="1"/>
  <c r="AE7" i="1" s="1"/>
  <c r="AE9" i="1"/>
  <c r="AF27" i="1"/>
  <c r="AF7" i="1" s="1"/>
  <c r="AF5" i="1" s="1"/>
  <c r="AB10" i="1"/>
  <c r="AC10" i="1"/>
  <c r="AD10" i="1"/>
  <c r="AB11" i="1"/>
  <c r="AC11" i="1"/>
  <c r="AD11" i="1"/>
  <c r="AB12" i="1"/>
  <c r="AC12" i="1"/>
  <c r="AD12" i="1"/>
  <c r="AB13" i="1"/>
  <c r="AC13" i="1"/>
  <c r="AD13" i="1"/>
  <c r="AB14" i="1"/>
  <c r="AA14" i="1" s="1"/>
  <c r="AC14" i="1"/>
  <c r="AD14" i="1"/>
  <c r="AB15" i="1"/>
  <c r="AC15" i="1"/>
  <c r="AD15" i="1"/>
  <c r="AB16" i="1"/>
  <c r="AC16" i="1"/>
  <c r="AD16" i="1"/>
  <c r="AB17" i="1"/>
  <c r="AA17" i="1" s="1"/>
  <c r="AC17" i="1"/>
  <c r="AD17" i="1"/>
  <c r="AB18" i="1"/>
  <c r="AC18" i="1"/>
  <c r="AD18" i="1"/>
  <c r="AB19" i="1"/>
  <c r="AC19" i="1"/>
  <c r="AD19" i="1"/>
  <c r="AB20" i="1"/>
  <c r="AC20" i="1"/>
  <c r="AD20" i="1"/>
  <c r="AB21" i="1"/>
  <c r="AC21" i="1"/>
  <c r="AD21" i="1"/>
  <c r="AB22" i="1"/>
  <c r="AC22" i="1"/>
  <c r="AD22" i="1"/>
  <c r="AB23" i="1"/>
  <c r="AC23" i="1"/>
  <c r="AD23" i="1"/>
  <c r="AB24" i="1"/>
  <c r="AC24" i="1"/>
  <c r="AD24" i="1"/>
  <c r="AB25" i="1"/>
  <c r="AC25" i="1"/>
  <c r="AD25" i="1"/>
  <c r="AB26" i="1"/>
  <c r="AA26" i="1" s="1"/>
  <c r="AC26" i="1"/>
  <c r="AD26" i="1"/>
  <c r="AB27" i="1"/>
  <c r="AC27" i="1"/>
  <c r="AD27" i="1"/>
  <c r="AB9" i="1"/>
  <c r="AC9" i="1"/>
  <c r="AA25" i="1"/>
  <c r="AA24" i="1"/>
  <c r="AA19" i="1"/>
  <c r="AA16" i="1"/>
  <c r="AA15" i="1"/>
  <c r="AA13" i="1"/>
  <c r="AA12" i="1"/>
  <c r="AD7" i="1"/>
  <c r="AC7" i="1"/>
  <c r="AB7" i="1"/>
  <c r="AF6" i="1"/>
  <c r="U6" i="1"/>
  <c r="V6" i="1"/>
  <c r="AA22" i="1" l="1"/>
  <c r="AE6" i="1"/>
  <c r="AE5" i="1" s="1"/>
  <c r="AA18" i="1"/>
  <c r="AA21" i="1"/>
  <c r="AA10" i="1"/>
  <c r="AA20" i="1"/>
  <c r="AA27" i="1"/>
  <c r="AA7" i="1"/>
  <c r="AC6" i="1"/>
  <c r="AC5" i="1" s="1"/>
  <c r="AB6" i="1"/>
  <c r="AB5" i="1" s="1"/>
  <c r="AD6" i="1"/>
  <c r="AD5" i="1" s="1"/>
  <c r="AA9" i="1"/>
  <c r="AA6" i="1" s="1"/>
  <c r="AA5" i="1" l="1"/>
  <c r="K6" i="1" l="1"/>
  <c r="L6" i="1"/>
  <c r="M6" i="1"/>
  <c r="J6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Z7" i="1"/>
  <c r="Y7" i="1"/>
  <c r="X7" i="1"/>
  <c r="W7" i="1"/>
  <c r="V7" i="1"/>
  <c r="U7" i="1"/>
  <c r="Z6" i="1"/>
  <c r="Z5" i="1" s="1"/>
  <c r="Y6" i="1"/>
  <c r="X6" i="1"/>
  <c r="W6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T7" i="1"/>
  <c r="T5" i="1" s="1"/>
  <c r="S7" i="1"/>
  <c r="R7" i="1"/>
  <c r="Q7" i="1"/>
  <c r="P7" i="1"/>
  <c r="T6" i="1"/>
  <c r="S6" i="1"/>
  <c r="R6" i="1"/>
  <c r="Q6" i="1"/>
  <c r="Q5" i="1" s="1"/>
  <c r="P6" i="1"/>
  <c r="S5" i="1"/>
  <c r="R5" i="1"/>
  <c r="G6" i="1"/>
  <c r="F6" i="1"/>
  <c r="E6" i="1"/>
  <c r="D6" i="1"/>
  <c r="C6" i="1"/>
  <c r="V5" i="1" l="1"/>
  <c r="W5" i="1"/>
  <c r="X5" i="1"/>
  <c r="O7" i="1"/>
  <c r="O6" i="1"/>
  <c r="O5" i="1" s="1"/>
  <c r="Y5" i="1"/>
  <c r="U5" i="1"/>
  <c r="P5" i="1"/>
  <c r="I27" i="1" l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N7" i="1"/>
  <c r="M7" i="1"/>
  <c r="M5" i="1" s="1"/>
  <c r="L7" i="1"/>
  <c r="L5" i="1" s="1"/>
  <c r="K7" i="1"/>
  <c r="J7" i="1"/>
  <c r="C7" i="1"/>
  <c r="D7" i="1"/>
  <c r="E7" i="1"/>
  <c r="E5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6" i="1" s="1"/>
  <c r="B5" i="1" s="1"/>
  <c r="F7" i="1"/>
  <c r="G7" i="1"/>
  <c r="A6" i="1"/>
  <c r="I6" i="1" l="1"/>
  <c r="N5" i="1"/>
  <c r="I7" i="1"/>
  <c r="J5" i="1"/>
  <c r="K5" i="1"/>
  <c r="F5" i="1"/>
  <c r="D5" i="1"/>
  <c r="C5" i="1"/>
  <c r="B7" i="1"/>
  <c r="G5" i="1"/>
  <c r="B9" i="1"/>
  <c r="B27" i="1"/>
  <c r="B10" i="1"/>
  <c r="I5" i="1" l="1"/>
</calcChain>
</file>

<file path=xl/sharedStrings.xml><?xml version="1.0" encoding="utf-8"?>
<sst xmlns="http://schemas.openxmlformats.org/spreadsheetml/2006/main" count="214" uniqueCount="35">
  <si>
    <t>ԲԴԽ և ՀՀ դատարաններ 2023</t>
  </si>
  <si>
    <t xml:space="preserve">Ընդամենը </t>
  </si>
  <si>
    <t>Դատավոր</t>
  </si>
  <si>
    <t>Դատական ծառայող</t>
  </si>
  <si>
    <t>Տեխնիկական անձնակազմ</t>
  </si>
  <si>
    <t>Դատական կարգադրիչ</t>
  </si>
  <si>
    <t>Ինքնավար, վարչական, հայեցողական պաշտոններ</t>
  </si>
  <si>
    <t>ԸՆԴԱՄԵՆԸ</t>
  </si>
  <si>
    <t>Կարգադրիչների ծառ.</t>
  </si>
  <si>
    <t xml:space="preserve">ԲԴԽ և Դատական դեպարտամենտի կենտրոնական մարմին </t>
  </si>
  <si>
    <t>Վճռաբեկ դատարան</t>
  </si>
  <si>
    <t>Վերաքննիչ քաղաքացիական դատարան</t>
  </si>
  <si>
    <t>Վերաքննիչ քրեական դատարան</t>
  </si>
  <si>
    <t>Վերաքննիչ վարչական դատարան</t>
  </si>
  <si>
    <t>Երևան քաղաքի ընդհանուր իրավասության դատարան</t>
  </si>
  <si>
    <t>Արագածոտնի մարզի ընդհանուր իրավասության դատարան</t>
  </si>
  <si>
    <t>Արարատ և Վայոց Ձորի մարզերի ընդհանուր իրավասության դատարան</t>
  </si>
  <si>
    <t>Արմավիրի մարզի ընդհանուր իրավասության դատարան</t>
  </si>
  <si>
    <t>Գեղարքունիքի մարզի ընդհանուր իրավասության դատարան</t>
  </si>
  <si>
    <t>Լոռու մարզի ընդհանուր իրավասության դատարան</t>
  </si>
  <si>
    <t>Կոտայքի մարզի ընդհանուր իրավասության դատարան</t>
  </si>
  <si>
    <t>Շիրակի մարզի ընդհանուր իրավասության դատարան</t>
  </si>
  <si>
    <t>Սյունիքի մարզի ընդհանուր իրավասության դատարան</t>
  </si>
  <si>
    <t>Տավուշի մարզի ընդհանուր իրավասության դատարան</t>
  </si>
  <si>
    <t>Սնանկության դատարան</t>
  </si>
  <si>
    <t>Վարչական դատարան</t>
  </si>
  <si>
    <t>Հակակոռուպցիոն դատարան</t>
  </si>
  <si>
    <t>Դատական կարգադրիչների ծառայություն</t>
  </si>
  <si>
    <t>Նորը</t>
  </si>
  <si>
    <t>Հինը</t>
  </si>
  <si>
    <t>30 դատավորի ավելացում</t>
  </si>
  <si>
    <t>Հակակոռուպցիոն մասնագիտացմամբ դատավորների ավելացում+11 վճռաբեկ դատարանի դատավորի ավելացում+2 քաղ.մասնագիտացմամբ դատավորի ավելացում</t>
  </si>
  <si>
    <t>Ռեզերվային և կասեցված դատավորների թափուր հաստիքներ</t>
  </si>
  <si>
    <t>80 դատավորի ավելացում</t>
  </si>
  <si>
    <t>Հակակոռուպցիոն մասնագիտացմամբ դատավորների ավելացում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</si>
</sst>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22"/>
      <name val="GHEA Grapalat"/>
      <family val="3"/>
    </font>
    <font>
      <b/>
      <sz val="15"/>
      <color rgb="FFFF0000"/>
      <name val="GHEA Grapalat"/>
      <family val="3"/>
    </font>
    <font>
      <b/>
      <sz val="8"/>
      <name val="GHEA Grapalat"/>
      <family val="3"/>
    </font>
    <font>
      <b/>
      <sz val="10"/>
      <name val="GHEA Grapalat"/>
      <family val="3"/>
    </font>
    <font>
      <b/>
      <i/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8" fillId="0" borderId="0"/>
  </cellStyleXfs>
  <cellXfs count="57">
    <xf numFmtId="0" fontId="0" fillId="0" borderId="0" xfId="0"/>
    <xf numFmtId="1" fontId="6" fillId="2" borderId="6" xfId="3" applyNumberFormat="1" applyFont="1" applyFill="1" applyBorder="1" applyAlignment="1">
      <alignment horizontal="center" vertical="center" wrapText="1"/>
    </xf>
    <xf numFmtId="1" fontId="4" fillId="2" borderId="7" xfId="3" applyNumberFormat="1" applyFont="1" applyFill="1" applyBorder="1" applyAlignment="1">
      <alignment horizontal="center" vertical="center" wrapText="1"/>
    </xf>
    <xf numFmtId="1" fontId="4" fillId="3" borderId="7" xfId="3" applyNumberFormat="1" applyFont="1" applyFill="1" applyBorder="1" applyAlignment="1">
      <alignment horizontal="center" vertical="center" wrapText="1"/>
    </xf>
    <xf numFmtId="1" fontId="7" fillId="2" borderId="8" xfId="0" applyNumberFormat="1" applyFont="1" applyFill="1" applyBorder="1" applyAlignment="1">
      <alignment horizontal="center" vertical="center" wrapText="1"/>
    </xf>
    <xf numFmtId="1" fontId="7" fillId="2" borderId="11" xfId="0" applyNumberFormat="1" applyFont="1" applyFill="1" applyBorder="1" applyAlignment="1">
      <alignment horizontal="center" vertical="center" wrapText="1"/>
    </xf>
    <xf numFmtId="1" fontId="7" fillId="2" borderId="12" xfId="0" applyNumberFormat="1" applyFont="1" applyFill="1" applyBorder="1" applyAlignment="1">
      <alignment horizontal="center" vertical="center" wrapText="1"/>
    </xf>
    <xf numFmtId="0" fontId="9" fillId="2" borderId="13" xfId="4" applyFont="1" applyFill="1" applyBorder="1" applyAlignment="1">
      <alignment horizontal="center" vertical="center"/>
    </xf>
    <xf numFmtId="1" fontId="9" fillId="2" borderId="14" xfId="0" applyNumberFormat="1" applyFont="1" applyFill="1" applyBorder="1" applyAlignment="1">
      <alignment horizontal="center" vertical="center"/>
    </xf>
    <xf numFmtId="1" fontId="9" fillId="2" borderId="15" xfId="0" applyNumberFormat="1" applyFont="1" applyFill="1" applyBorder="1" applyAlignment="1">
      <alignment horizontal="center" vertical="center"/>
    </xf>
    <xf numFmtId="1" fontId="9" fillId="2" borderId="17" xfId="0" applyNumberFormat="1" applyFont="1" applyFill="1" applyBorder="1" applyAlignment="1">
      <alignment horizontal="center" vertical="center"/>
    </xf>
    <xf numFmtId="0" fontId="9" fillId="2" borderId="18" xfId="4" applyFont="1" applyFill="1" applyBorder="1" applyAlignment="1">
      <alignment horizontal="center" vertical="center"/>
    </xf>
    <xf numFmtId="1" fontId="9" fillId="2" borderId="16" xfId="0" applyNumberFormat="1" applyFont="1" applyFill="1" applyBorder="1" applyAlignment="1">
      <alignment horizontal="center" vertical="center"/>
    </xf>
    <xf numFmtId="0" fontId="9" fillId="2" borderId="19" xfId="4" applyFont="1" applyFill="1" applyBorder="1" applyAlignment="1">
      <alignment horizontal="center" vertical="center"/>
    </xf>
    <xf numFmtId="1" fontId="9" fillId="2" borderId="20" xfId="0" applyNumberFormat="1" applyFont="1" applyFill="1" applyBorder="1" applyAlignment="1">
      <alignment horizontal="center" vertical="center"/>
    </xf>
    <xf numFmtId="1" fontId="9" fillId="2" borderId="21" xfId="0" applyNumberFormat="1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vertical="center" wrapText="1"/>
    </xf>
    <xf numFmtId="1" fontId="9" fillId="2" borderId="22" xfId="0" applyNumberFormat="1" applyFont="1" applyFill="1" applyBorder="1" applyAlignment="1">
      <alignment horizontal="center" vertical="center" wrapText="1"/>
    </xf>
    <xf numFmtId="1" fontId="9" fillId="2" borderId="23" xfId="0" applyNumberFormat="1" applyFont="1" applyFill="1" applyBorder="1" applyAlignment="1">
      <alignment horizontal="center" vertical="center"/>
    </xf>
    <xf numFmtId="3" fontId="9" fillId="2" borderId="23" xfId="0" applyNumberFormat="1" applyFont="1" applyFill="1" applyBorder="1" applyAlignment="1">
      <alignment horizontal="center" vertical="center"/>
    </xf>
    <xf numFmtId="1" fontId="9" fillId="2" borderId="24" xfId="0" applyNumberFormat="1" applyFont="1" applyFill="1" applyBorder="1" applyAlignment="1">
      <alignment horizontal="center" vertical="center"/>
    </xf>
    <xf numFmtId="3" fontId="9" fillId="2" borderId="24" xfId="0" applyNumberFormat="1" applyFont="1" applyFill="1" applyBorder="1" applyAlignment="1">
      <alignment horizontal="center" vertical="center"/>
    </xf>
    <xf numFmtId="1" fontId="9" fillId="2" borderId="26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1" fontId="5" fillId="2" borderId="0" xfId="3" applyNumberFormat="1" applyFont="1" applyFill="1" applyBorder="1" applyAlignment="1">
      <alignment horizontal="center" vertical="center" wrapText="1"/>
    </xf>
    <xf numFmtId="1" fontId="4" fillId="2" borderId="0" xfId="3" applyNumberFormat="1" applyFont="1" applyFill="1" applyBorder="1" applyAlignment="1">
      <alignment horizontal="center" vertical="center" wrapText="1"/>
    </xf>
    <xf numFmtId="1" fontId="7" fillId="2" borderId="0" xfId="0" applyNumberFormat="1" applyFont="1" applyFill="1" applyBorder="1" applyAlignment="1">
      <alignment horizontal="center" vertical="center" wrapText="1"/>
    </xf>
    <xf numFmtId="1" fontId="9" fillId="2" borderId="0" xfId="0" applyNumberFormat="1" applyFont="1" applyFill="1" applyBorder="1" applyAlignment="1">
      <alignment horizontal="center" vertical="center"/>
    </xf>
    <xf numFmtId="1" fontId="4" fillId="2" borderId="25" xfId="3" applyNumberFormat="1" applyFont="1" applyFill="1" applyBorder="1" applyAlignment="1">
      <alignment horizontal="center" vertical="center" wrapText="1"/>
    </xf>
    <xf numFmtId="1" fontId="7" fillId="2" borderId="26" xfId="0" applyNumberFormat="1" applyFont="1" applyFill="1" applyBorder="1" applyAlignment="1">
      <alignment horizontal="center" vertical="center" wrapText="1"/>
    </xf>
    <xf numFmtId="1" fontId="9" fillId="2" borderId="27" xfId="0" applyNumberFormat="1" applyFont="1" applyFill="1" applyBorder="1" applyAlignment="1">
      <alignment horizontal="center" vertical="center"/>
    </xf>
    <xf numFmtId="1" fontId="9" fillId="2" borderId="28" xfId="0" applyNumberFormat="1" applyFont="1" applyFill="1" applyBorder="1" applyAlignment="1">
      <alignment horizontal="center" vertical="center"/>
    </xf>
    <xf numFmtId="1" fontId="9" fillId="2" borderId="29" xfId="0" applyNumberFormat="1" applyFont="1" applyFill="1" applyBorder="1" applyAlignment="1">
      <alignment horizontal="center" vertical="center"/>
    </xf>
    <xf numFmtId="0" fontId="0" fillId="0" borderId="0" xfId="0" applyBorder="1"/>
    <xf numFmtId="1" fontId="6" fillId="2" borderId="30" xfId="3" applyNumberFormat="1" applyFont="1" applyFill="1" applyBorder="1" applyAlignment="1">
      <alignment horizontal="center" vertical="center" wrapText="1"/>
    </xf>
    <xf numFmtId="1" fontId="4" fillId="2" borderId="31" xfId="3" applyNumberFormat="1" applyFont="1" applyFill="1" applyBorder="1" applyAlignment="1">
      <alignment horizontal="center" vertical="center" wrapText="1"/>
    </xf>
    <xf numFmtId="1" fontId="4" fillId="3" borderId="31" xfId="3" applyNumberFormat="1" applyFont="1" applyFill="1" applyBorder="1" applyAlignment="1">
      <alignment horizontal="center" vertical="center" wrapText="1"/>
    </xf>
    <xf numFmtId="1" fontId="4" fillId="2" borderId="1" xfId="3" applyNumberFormat="1" applyFont="1" applyFill="1" applyBorder="1" applyAlignment="1">
      <alignment horizontal="center" vertical="center" wrapText="1"/>
    </xf>
    <xf numFmtId="1" fontId="9" fillId="2" borderId="13" xfId="0" applyNumberFormat="1" applyFont="1" applyFill="1" applyBorder="1" applyAlignment="1">
      <alignment horizontal="center" vertical="center"/>
    </xf>
    <xf numFmtId="1" fontId="9" fillId="2" borderId="32" xfId="0" applyNumberFormat="1" applyFont="1" applyFill="1" applyBorder="1" applyAlignment="1">
      <alignment horizontal="center" vertical="center"/>
    </xf>
    <xf numFmtId="1" fontId="9" fillId="2" borderId="18" xfId="0" applyNumberFormat="1" applyFont="1" applyFill="1" applyBorder="1" applyAlignment="1">
      <alignment horizontal="center" vertical="center"/>
    </xf>
    <xf numFmtId="1" fontId="9" fillId="2" borderId="19" xfId="0" applyNumberFormat="1" applyFont="1" applyFill="1" applyBorder="1" applyAlignment="1">
      <alignment horizontal="center" vertical="center"/>
    </xf>
    <xf numFmtId="1" fontId="9" fillId="2" borderId="33" xfId="0" applyNumberFormat="1" applyFont="1" applyFill="1" applyBorder="1" applyAlignment="1">
      <alignment horizontal="center" vertical="center"/>
    </xf>
    <xf numFmtId="1" fontId="9" fillId="2" borderId="10" xfId="0" applyNumberFormat="1" applyFont="1" applyFill="1" applyBorder="1" applyAlignment="1">
      <alignment horizontal="center" vertical="center"/>
    </xf>
    <xf numFmtId="1" fontId="9" fillId="2" borderId="4" xfId="0" applyNumberFormat="1" applyFont="1" applyFill="1" applyBorder="1" applyAlignment="1">
      <alignment horizontal="center" vertical="center"/>
    </xf>
    <xf numFmtId="1" fontId="6" fillId="2" borderId="9" xfId="3" applyNumberFormat="1" applyFont="1" applyFill="1" applyBorder="1" applyAlignment="1">
      <alignment horizontal="center" vertical="center" wrapText="1"/>
    </xf>
    <xf numFmtId="1" fontId="7" fillId="2" borderId="22" xfId="0" applyNumberFormat="1" applyFont="1" applyFill="1" applyBorder="1" applyAlignment="1">
      <alignment horizontal="center" vertical="center" wrapText="1"/>
    </xf>
    <xf numFmtId="1" fontId="9" fillId="2" borderId="34" xfId="0" applyNumberFormat="1" applyFont="1" applyFill="1" applyBorder="1" applyAlignment="1">
      <alignment horizontal="center" vertical="center"/>
    </xf>
    <xf numFmtId="1" fontId="9" fillId="2" borderId="35" xfId="0" applyNumberFormat="1" applyFont="1" applyFill="1" applyBorder="1" applyAlignment="1">
      <alignment horizontal="center" vertical="center"/>
    </xf>
    <xf numFmtId="1" fontId="9" fillId="4" borderId="16" xfId="0" applyNumberFormat="1" applyFont="1" applyFill="1" applyBorder="1" applyAlignment="1">
      <alignment horizontal="center" vertical="center"/>
    </xf>
    <xf numFmtId="1" fontId="9" fillId="4" borderId="2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" fontId="5" fillId="2" borderId="2" xfId="3" applyNumberFormat="1" applyFont="1" applyFill="1" applyBorder="1" applyAlignment="1">
      <alignment horizontal="center" vertical="center" wrapText="1"/>
    </xf>
    <xf numFmtId="1" fontId="5" fillId="2" borderId="3" xfId="3" applyNumberFormat="1" applyFont="1" applyFill="1" applyBorder="1" applyAlignment="1">
      <alignment horizontal="center" vertical="center" wrapText="1"/>
    </xf>
    <xf numFmtId="1" fontId="5" fillId="2" borderId="4" xfId="3" applyNumberFormat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 wrapText="1"/>
    </xf>
    <xf numFmtId="0" fontId="2" fillId="2" borderId="5" xfId="1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Обычный 2" xfId="2"/>
    <cellStyle name="Обычный 2 2 3 2" xfId="3"/>
    <cellStyle name="Обычный 4" xfId="1"/>
    <cellStyle name="Обычный 9 2" xfId="4"/>
  </cellStyles>
  <dxfs count="73"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7"/>
  <sheetViews>
    <sheetView workbookViewId="0">
      <pane xSplit="1" ySplit="3" topLeftCell="T4" activePane="bottomRight" state="frozen"/>
      <selection pane="topRight" activeCell="B1" sqref="B1"/>
      <selection pane="bottomLeft" activeCell="A4" sqref="A4"/>
      <selection pane="bottomRight" activeCell="U3" sqref="U3"/>
    </sheetView>
  </sheetViews>
  <sheetFormatPr defaultRowHeight="15" x14ac:dyDescent="0.25"/>
  <cols>
    <col min="1" max="1" width="53.140625" customWidth="1"/>
    <col min="2" max="2" width="13" customWidth="1"/>
    <col min="4" max="4" width="12.85546875" customWidth="1"/>
    <col min="8" max="8" width="9.140625" style="33"/>
    <col min="9" max="9" width="13" customWidth="1"/>
    <col min="10" max="10" width="9.140625" customWidth="1"/>
    <col min="11" max="11" width="12.85546875" customWidth="1"/>
    <col min="12" max="14" width="9.140625" customWidth="1"/>
    <col min="15" max="15" width="13" customWidth="1"/>
    <col min="16" max="16" width="9.140625" customWidth="1"/>
    <col min="17" max="17" width="12.85546875" customWidth="1"/>
    <col min="18" max="20" width="9.140625" customWidth="1"/>
    <col min="21" max="21" width="13" customWidth="1"/>
    <col min="22" max="22" width="9.140625" customWidth="1"/>
    <col min="23" max="23" width="12.85546875" customWidth="1"/>
    <col min="24" max="26" width="9.140625" customWidth="1"/>
    <col min="27" max="27" width="13" customWidth="1"/>
    <col min="29" max="29" width="12.85546875" customWidth="1"/>
  </cols>
  <sheetData>
    <row r="1" spans="1:32" ht="23.25" thickBot="1" x14ac:dyDescent="0.3">
      <c r="A1" s="55" t="s">
        <v>0</v>
      </c>
      <c r="B1" s="51"/>
      <c r="C1" s="51"/>
      <c r="D1" s="51"/>
      <c r="E1" s="51"/>
      <c r="F1" s="51"/>
      <c r="G1" s="51"/>
      <c r="H1" s="23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</row>
    <row r="2" spans="1:32" ht="58.5" customHeight="1" thickBot="1" x14ac:dyDescent="0.3">
      <c r="A2" s="56"/>
      <c r="B2" s="52" t="s">
        <v>28</v>
      </c>
      <c r="C2" s="53"/>
      <c r="D2" s="53"/>
      <c r="E2" s="53"/>
      <c r="F2" s="53"/>
      <c r="G2" s="54"/>
      <c r="H2" s="24"/>
      <c r="I2" s="52" t="s">
        <v>29</v>
      </c>
      <c r="J2" s="53"/>
      <c r="K2" s="53"/>
      <c r="L2" s="53"/>
      <c r="M2" s="53"/>
      <c r="N2" s="54"/>
      <c r="O2" s="52" t="s">
        <v>30</v>
      </c>
      <c r="P2" s="53"/>
      <c r="Q2" s="53"/>
      <c r="R2" s="53"/>
      <c r="S2" s="53"/>
      <c r="T2" s="54"/>
      <c r="U2" s="52" t="s">
        <v>34</v>
      </c>
      <c r="V2" s="53"/>
      <c r="W2" s="53"/>
      <c r="X2" s="53"/>
      <c r="Y2" s="53"/>
      <c r="Z2" s="54"/>
      <c r="AA2" s="52" t="s">
        <v>1</v>
      </c>
      <c r="AB2" s="53"/>
      <c r="AC2" s="53"/>
      <c r="AD2" s="53"/>
      <c r="AE2" s="53"/>
      <c r="AF2" s="54"/>
    </row>
    <row r="3" spans="1:32" ht="51.75" thickBot="1" x14ac:dyDescent="0.3">
      <c r="A3" s="56"/>
      <c r="B3" s="34" t="s">
        <v>1</v>
      </c>
      <c r="C3" s="35" t="s">
        <v>2</v>
      </c>
      <c r="D3" s="36" t="s">
        <v>6</v>
      </c>
      <c r="E3" s="35" t="s">
        <v>3</v>
      </c>
      <c r="F3" s="35" t="s">
        <v>4</v>
      </c>
      <c r="G3" s="37" t="s">
        <v>5</v>
      </c>
      <c r="H3" s="25"/>
      <c r="I3" s="45" t="s">
        <v>1</v>
      </c>
      <c r="J3" s="28" t="s">
        <v>2</v>
      </c>
      <c r="K3" s="3" t="s">
        <v>6</v>
      </c>
      <c r="L3" s="2" t="s">
        <v>3</v>
      </c>
      <c r="M3" s="2" t="s">
        <v>4</v>
      </c>
      <c r="N3" s="2" t="s">
        <v>5</v>
      </c>
      <c r="O3" s="1" t="s">
        <v>1</v>
      </c>
      <c r="P3" s="2" t="s">
        <v>2</v>
      </c>
      <c r="Q3" s="3" t="s">
        <v>6</v>
      </c>
      <c r="R3" s="2" t="s">
        <v>3</v>
      </c>
      <c r="S3" s="2" t="s">
        <v>4</v>
      </c>
      <c r="T3" s="2" t="s">
        <v>5</v>
      </c>
      <c r="U3" s="1" t="s">
        <v>1</v>
      </c>
      <c r="V3" s="2" t="s">
        <v>2</v>
      </c>
      <c r="W3" s="3" t="s">
        <v>6</v>
      </c>
      <c r="X3" s="2" t="s">
        <v>3</v>
      </c>
      <c r="Y3" s="2" t="s">
        <v>4</v>
      </c>
      <c r="Z3" s="2" t="s">
        <v>5</v>
      </c>
      <c r="AA3" s="1" t="s">
        <v>1</v>
      </c>
      <c r="AB3" s="2" t="s">
        <v>2</v>
      </c>
      <c r="AC3" s="3" t="s">
        <v>6</v>
      </c>
      <c r="AD3" s="2" t="s">
        <v>3</v>
      </c>
      <c r="AE3" s="2" t="s">
        <v>4</v>
      </c>
      <c r="AF3" s="2" t="s">
        <v>5</v>
      </c>
    </row>
    <row r="4" spans="1:32" ht="17.25" thickBot="1" x14ac:dyDescent="0.3">
      <c r="A4" s="4">
        <v>2</v>
      </c>
      <c r="B4" s="5">
        <v>3</v>
      </c>
      <c r="C4" s="6">
        <v>4</v>
      </c>
      <c r="D4" s="6">
        <v>5</v>
      </c>
      <c r="E4" s="6">
        <v>6</v>
      </c>
      <c r="F4" s="6">
        <v>7</v>
      </c>
      <c r="G4" s="4">
        <v>8</v>
      </c>
      <c r="H4" s="26"/>
      <c r="I4" s="46">
        <v>3</v>
      </c>
      <c r="J4" s="29">
        <v>4</v>
      </c>
      <c r="K4" s="6"/>
      <c r="L4" s="6">
        <v>5</v>
      </c>
      <c r="M4" s="6">
        <v>6</v>
      </c>
      <c r="N4" s="6"/>
      <c r="O4" s="5">
        <v>3</v>
      </c>
      <c r="P4" s="6">
        <v>4</v>
      </c>
      <c r="Q4" s="6"/>
      <c r="R4" s="6">
        <v>5</v>
      </c>
      <c r="S4" s="6">
        <v>6</v>
      </c>
      <c r="T4" s="6"/>
      <c r="U4" s="5">
        <v>3</v>
      </c>
      <c r="V4" s="6">
        <v>4</v>
      </c>
      <c r="W4" s="6"/>
      <c r="X4" s="6">
        <v>5</v>
      </c>
      <c r="Y4" s="6">
        <v>6</v>
      </c>
      <c r="Z4" s="6"/>
      <c r="AA4" s="5">
        <v>3</v>
      </c>
      <c r="AB4" s="6">
        <v>4</v>
      </c>
      <c r="AC4" s="6"/>
      <c r="AD4" s="6">
        <v>5</v>
      </c>
      <c r="AE4" s="6">
        <v>6</v>
      </c>
      <c r="AF4" s="6"/>
    </row>
    <row r="5" spans="1:32" ht="17.25" x14ac:dyDescent="0.25">
      <c r="A5" s="7" t="s">
        <v>7</v>
      </c>
      <c r="B5" s="8">
        <f>SUM(B6:B7)</f>
        <v>2872</v>
      </c>
      <c r="C5" s="9">
        <f t="shared" ref="C5:G5" si="0">SUM(C6:C7)</f>
        <v>303</v>
      </c>
      <c r="D5" s="9">
        <f t="shared" si="0"/>
        <v>345</v>
      </c>
      <c r="E5" s="9">
        <f t="shared" si="0"/>
        <v>933</v>
      </c>
      <c r="F5" s="9">
        <f t="shared" si="0"/>
        <v>521</v>
      </c>
      <c r="G5" s="38">
        <f t="shared" si="0"/>
        <v>770</v>
      </c>
      <c r="H5" s="27"/>
      <c r="I5" s="47">
        <f t="shared" ref="I5:N5" si="1">SUM(I6:I7)</f>
        <v>2516</v>
      </c>
      <c r="J5" s="30">
        <f t="shared" si="1"/>
        <v>244</v>
      </c>
      <c r="K5" s="9">
        <f t="shared" si="1"/>
        <v>284</v>
      </c>
      <c r="L5" s="9">
        <f t="shared" si="1"/>
        <v>796</v>
      </c>
      <c r="M5" s="9">
        <f t="shared" si="1"/>
        <v>485</v>
      </c>
      <c r="N5" s="9">
        <f t="shared" si="1"/>
        <v>710</v>
      </c>
      <c r="O5" s="8">
        <f t="shared" ref="O5:T5" si="2">SUM(O6:O7)</f>
        <v>179</v>
      </c>
      <c r="P5" s="9">
        <f t="shared" si="2"/>
        <v>30</v>
      </c>
      <c r="Q5" s="9">
        <f t="shared" si="2"/>
        <v>30</v>
      </c>
      <c r="R5" s="9">
        <f t="shared" si="2"/>
        <v>71</v>
      </c>
      <c r="S5" s="9">
        <f t="shared" si="2"/>
        <v>14</v>
      </c>
      <c r="T5" s="9">
        <f t="shared" si="2"/>
        <v>34</v>
      </c>
      <c r="U5" s="8">
        <f t="shared" ref="U5:Z5" si="3">SUM(U6:U7)</f>
        <v>177</v>
      </c>
      <c r="V5" s="9">
        <f t="shared" si="3"/>
        <v>29</v>
      </c>
      <c r="W5" s="9">
        <f t="shared" si="3"/>
        <v>31</v>
      </c>
      <c r="X5" s="9">
        <f t="shared" si="3"/>
        <v>66</v>
      </c>
      <c r="Y5" s="9">
        <f t="shared" si="3"/>
        <v>25</v>
      </c>
      <c r="Z5" s="9">
        <f t="shared" si="3"/>
        <v>26</v>
      </c>
      <c r="AA5" s="8">
        <f t="shared" ref="AA5:AE5" si="4">SUM(AA6:AA7)</f>
        <v>2872</v>
      </c>
      <c r="AB5" s="9">
        <f t="shared" si="4"/>
        <v>303</v>
      </c>
      <c r="AC5" s="9">
        <f t="shared" si="4"/>
        <v>345</v>
      </c>
      <c r="AD5" s="9">
        <f t="shared" si="4"/>
        <v>933</v>
      </c>
      <c r="AE5" s="9">
        <f t="shared" si="4"/>
        <v>521</v>
      </c>
      <c r="AF5" s="9">
        <f>SUM(AF6:AF7)</f>
        <v>770</v>
      </c>
    </row>
    <row r="6" spans="1:32" ht="17.25" x14ac:dyDescent="0.25">
      <c r="A6" s="10" t="e">
        <f>+#REF!</f>
        <v>#REF!</v>
      </c>
      <c r="B6" s="10">
        <f t="shared" ref="B6:G6" si="5">SUM(B9:B26)</f>
        <v>2099</v>
      </c>
      <c r="C6" s="10">
        <f t="shared" si="5"/>
        <v>303</v>
      </c>
      <c r="D6" s="10">
        <f t="shared" si="5"/>
        <v>345</v>
      </c>
      <c r="E6" s="10">
        <f t="shared" si="5"/>
        <v>933</v>
      </c>
      <c r="F6" s="10">
        <f t="shared" si="5"/>
        <v>518</v>
      </c>
      <c r="G6" s="39">
        <f t="shared" si="5"/>
        <v>0</v>
      </c>
      <c r="H6" s="27"/>
      <c r="I6" s="39">
        <f>SUM(I9:I26)</f>
        <v>1803</v>
      </c>
      <c r="J6" s="31">
        <f>SUM(J9:J27)</f>
        <v>244</v>
      </c>
      <c r="K6" s="10">
        <f t="shared" ref="K6:M6" si="6">SUM(K9:K27)</f>
        <v>284</v>
      </c>
      <c r="L6" s="10">
        <f t="shared" si="6"/>
        <v>796</v>
      </c>
      <c r="M6" s="10">
        <f t="shared" si="6"/>
        <v>482</v>
      </c>
      <c r="N6" s="10"/>
      <c r="O6" s="10">
        <f>SUM(O9:O25)</f>
        <v>145</v>
      </c>
      <c r="P6" s="10">
        <f>SUM(P9:P26)</f>
        <v>30</v>
      </c>
      <c r="Q6" s="10">
        <f t="shared" ref="Q6:T6" si="7">SUM(Q9:Q26)</f>
        <v>30</v>
      </c>
      <c r="R6" s="10">
        <f t="shared" si="7"/>
        <v>71</v>
      </c>
      <c r="S6" s="10">
        <f t="shared" si="7"/>
        <v>14</v>
      </c>
      <c r="T6" s="10">
        <f t="shared" si="7"/>
        <v>0</v>
      </c>
      <c r="U6" s="10">
        <f>SUM(U9:U26)</f>
        <v>151</v>
      </c>
      <c r="V6" s="10">
        <f>SUM(V9:V26)</f>
        <v>29</v>
      </c>
      <c r="W6" s="10">
        <f t="shared" ref="W6:Z6" si="8">SUM(W9:W26)</f>
        <v>31</v>
      </c>
      <c r="X6" s="10">
        <f t="shared" si="8"/>
        <v>66</v>
      </c>
      <c r="Y6" s="10">
        <f t="shared" si="8"/>
        <v>25</v>
      </c>
      <c r="Z6" s="10">
        <f t="shared" si="8"/>
        <v>0</v>
      </c>
      <c r="AA6" s="10">
        <f>SUM(AA9:AA26)</f>
        <v>2099</v>
      </c>
      <c r="AB6" s="10">
        <f>SUM(AB9:AB26)</f>
        <v>303</v>
      </c>
      <c r="AC6" s="10">
        <f t="shared" ref="AC6:AF6" si="9">SUM(AC9:AC26)</f>
        <v>345</v>
      </c>
      <c r="AD6" s="10">
        <f t="shared" si="9"/>
        <v>933</v>
      </c>
      <c r="AE6" s="10">
        <f t="shared" si="9"/>
        <v>518</v>
      </c>
      <c r="AF6" s="10">
        <f t="shared" si="9"/>
        <v>0</v>
      </c>
    </row>
    <row r="7" spans="1:32" ht="17.25" x14ac:dyDescent="0.25">
      <c r="A7" s="11" t="s">
        <v>8</v>
      </c>
      <c r="B7" s="10">
        <f>+C7+E7+F7+G7</f>
        <v>773</v>
      </c>
      <c r="C7" s="12">
        <f>C27</f>
        <v>0</v>
      </c>
      <c r="D7" s="12">
        <f>D27</f>
        <v>0</v>
      </c>
      <c r="E7" s="12">
        <f t="shared" ref="E7:G7" si="10">E27</f>
        <v>0</v>
      </c>
      <c r="F7" s="12">
        <f t="shared" si="10"/>
        <v>3</v>
      </c>
      <c r="G7" s="40">
        <f t="shared" si="10"/>
        <v>770</v>
      </c>
      <c r="H7" s="27"/>
      <c r="I7" s="39">
        <f>+J7+L7+M7+N7</f>
        <v>713</v>
      </c>
      <c r="J7" s="31">
        <f>J27</f>
        <v>0</v>
      </c>
      <c r="K7" s="12">
        <f>K27</f>
        <v>0</v>
      </c>
      <c r="L7" s="12">
        <f t="shared" ref="L7:N7" si="11">L27</f>
        <v>0</v>
      </c>
      <c r="M7" s="12">
        <f t="shared" si="11"/>
        <v>3</v>
      </c>
      <c r="N7" s="12">
        <f t="shared" si="11"/>
        <v>710</v>
      </c>
      <c r="O7" s="10">
        <f>+P7+R7+S7+T7</f>
        <v>34</v>
      </c>
      <c r="P7" s="12">
        <f>P27</f>
        <v>0</v>
      </c>
      <c r="Q7" s="12">
        <f>Q27</f>
        <v>0</v>
      </c>
      <c r="R7" s="12">
        <f t="shared" ref="R7:T7" si="12">R27</f>
        <v>0</v>
      </c>
      <c r="S7" s="12">
        <f t="shared" si="12"/>
        <v>0</v>
      </c>
      <c r="T7" s="12">
        <f t="shared" si="12"/>
        <v>34</v>
      </c>
      <c r="U7" s="10">
        <f>+V7+X7+Y7+Z7</f>
        <v>26</v>
      </c>
      <c r="V7" s="12">
        <f>V27</f>
        <v>0</v>
      </c>
      <c r="W7" s="12">
        <f>W27</f>
        <v>0</v>
      </c>
      <c r="X7" s="12">
        <f t="shared" ref="X7:Z7" si="13">X27</f>
        <v>0</v>
      </c>
      <c r="Y7" s="12">
        <f t="shared" si="13"/>
        <v>0</v>
      </c>
      <c r="Z7" s="12">
        <f t="shared" si="13"/>
        <v>26</v>
      </c>
      <c r="AA7" s="10">
        <f>+AB7+AD7+AE7+AF7</f>
        <v>773</v>
      </c>
      <c r="AB7" s="12">
        <f>AB27</f>
        <v>0</v>
      </c>
      <c r="AC7" s="12">
        <f>AC27</f>
        <v>0</v>
      </c>
      <c r="AD7" s="12">
        <f t="shared" ref="AD7:AE7" si="14">AD27</f>
        <v>0</v>
      </c>
      <c r="AE7" s="12">
        <f t="shared" si="14"/>
        <v>3</v>
      </c>
      <c r="AF7" s="12">
        <f>AF27</f>
        <v>770</v>
      </c>
    </row>
    <row r="8" spans="1:32" ht="18" thickBot="1" x14ac:dyDescent="0.3">
      <c r="A8" s="13"/>
      <c r="B8" s="14"/>
      <c r="C8" s="15"/>
      <c r="D8" s="15"/>
      <c r="E8" s="15"/>
      <c r="F8" s="15"/>
      <c r="G8" s="41"/>
      <c r="H8" s="27"/>
      <c r="I8" s="48"/>
      <c r="J8" s="32"/>
      <c r="K8" s="15"/>
      <c r="L8" s="15"/>
      <c r="M8" s="15"/>
      <c r="N8" s="15"/>
      <c r="O8" s="14"/>
      <c r="P8" s="15"/>
      <c r="Q8" s="15"/>
      <c r="R8" s="15"/>
      <c r="S8" s="15"/>
      <c r="T8" s="15"/>
      <c r="U8" s="14"/>
      <c r="V8" s="15"/>
      <c r="W8" s="15"/>
      <c r="X8" s="15"/>
      <c r="Y8" s="15"/>
      <c r="Z8" s="15"/>
      <c r="AA8" s="14"/>
      <c r="AB8" s="15"/>
      <c r="AC8" s="15"/>
      <c r="AD8" s="15"/>
      <c r="AE8" s="15"/>
      <c r="AF8" s="15"/>
    </row>
    <row r="9" spans="1:32" ht="35.25" thickBot="1" x14ac:dyDescent="0.3">
      <c r="A9" s="16" t="s">
        <v>9</v>
      </c>
      <c r="B9" s="17">
        <f>SUM(C9:G9)</f>
        <v>150</v>
      </c>
      <c r="C9" s="18">
        <v>0</v>
      </c>
      <c r="D9" s="19">
        <v>22</v>
      </c>
      <c r="E9" s="18">
        <v>101</v>
      </c>
      <c r="F9" s="18">
        <v>27</v>
      </c>
      <c r="G9" s="42">
        <v>0</v>
      </c>
      <c r="H9" s="27"/>
      <c r="I9" s="17">
        <f>SUM(J9:N9)</f>
        <v>150</v>
      </c>
      <c r="J9" s="18">
        <v>0</v>
      </c>
      <c r="K9" s="19">
        <f>19+3</f>
        <v>22</v>
      </c>
      <c r="L9" s="18">
        <f>105-4</f>
        <v>101</v>
      </c>
      <c r="M9" s="18">
        <f>31-4</f>
        <v>27</v>
      </c>
      <c r="N9" s="18">
        <v>0</v>
      </c>
      <c r="O9" s="17">
        <f>SUM(P9:T9)</f>
        <v>0</v>
      </c>
      <c r="P9" s="18"/>
      <c r="Q9" s="19"/>
      <c r="R9" s="18"/>
      <c r="S9" s="18"/>
      <c r="T9" s="18"/>
      <c r="U9" s="17">
        <f>SUM(V9:Z9)</f>
        <v>0</v>
      </c>
      <c r="V9" s="18"/>
      <c r="W9" s="19"/>
      <c r="X9" s="18"/>
      <c r="Y9" s="18"/>
      <c r="Z9" s="18"/>
      <c r="AA9" s="17">
        <f>SUM(AB9:AF9)</f>
        <v>150</v>
      </c>
      <c r="AB9" s="18">
        <f>+J9+P9+V9</f>
        <v>0</v>
      </c>
      <c r="AC9" s="19">
        <f>+K9+Q9+W9</f>
        <v>22</v>
      </c>
      <c r="AD9" s="18">
        <f>+L9+R9+X9</f>
        <v>101</v>
      </c>
      <c r="AE9" s="18">
        <f>+M9+S9+Y9</f>
        <v>27</v>
      </c>
      <c r="AF9" s="18"/>
    </row>
    <row r="10" spans="1:32" ht="18" thickBot="1" x14ac:dyDescent="0.3">
      <c r="A10" s="16" t="s">
        <v>10</v>
      </c>
      <c r="B10" s="17">
        <f t="shared" ref="B10:B27" si="15">SUM(C10:G10)</f>
        <v>125</v>
      </c>
      <c r="C10" s="18">
        <v>19</v>
      </c>
      <c r="D10" s="19">
        <v>38</v>
      </c>
      <c r="E10" s="18">
        <v>34</v>
      </c>
      <c r="F10" s="18">
        <v>34</v>
      </c>
      <c r="G10" s="42">
        <v>0</v>
      </c>
      <c r="H10" s="27"/>
      <c r="I10" s="17">
        <f t="shared" ref="I10:I27" si="16">SUM(J10:N10)</f>
        <v>114</v>
      </c>
      <c r="J10" s="18">
        <v>17</v>
      </c>
      <c r="K10" s="19">
        <v>34</v>
      </c>
      <c r="L10" s="18">
        <f>28+3</f>
        <v>31</v>
      </c>
      <c r="M10" s="18">
        <f>31+1</f>
        <v>32</v>
      </c>
      <c r="N10" s="18">
        <v>0</v>
      </c>
      <c r="O10" s="17">
        <f t="shared" ref="O10:O27" si="17">SUM(P10:T10)</f>
        <v>0</v>
      </c>
      <c r="P10" s="18"/>
      <c r="Q10" s="19"/>
      <c r="R10" s="18"/>
      <c r="S10" s="18"/>
      <c r="T10" s="18"/>
      <c r="U10" s="17">
        <f t="shared" ref="U10:U27" si="18">SUM(V10:Z10)</f>
        <v>11</v>
      </c>
      <c r="V10" s="18">
        <v>2</v>
      </c>
      <c r="W10" s="19">
        <v>4</v>
      </c>
      <c r="X10" s="18">
        <v>3</v>
      </c>
      <c r="Y10" s="18">
        <v>2</v>
      </c>
      <c r="Z10" s="18">
        <v>0</v>
      </c>
      <c r="AA10" s="17">
        <f t="shared" ref="AA10:AA27" si="19">SUM(AB10:AF10)</f>
        <v>125</v>
      </c>
      <c r="AB10" s="18">
        <f t="shared" ref="AB10:AB27" si="20">+J10+P10+V10</f>
        <v>19</v>
      </c>
      <c r="AC10" s="19">
        <f t="shared" ref="AC10:AC27" si="21">+K10+Q10+W10</f>
        <v>38</v>
      </c>
      <c r="AD10" s="18">
        <f t="shared" ref="AD10:AD27" si="22">+L10+R10+X10</f>
        <v>34</v>
      </c>
      <c r="AE10" s="18">
        <f t="shared" ref="AE10:AE27" si="23">+M10+S10+Y10</f>
        <v>34</v>
      </c>
      <c r="AF10" s="18"/>
    </row>
    <row r="11" spans="1:32" ht="18" thickBot="1" x14ac:dyDescent="0.3">
      <c r="A11" s="16" t="s">
        <v>11</v>
      </c>
      <c r="B11" s="17">
        <f t="shared" si="15"/>
        <v>118</v>
      </c>
      <c r="C11" s="18">
        <v>25</v>
      </c>
      <c r="D11" s="19">
        <v>25</v>
      </c>
      <c r="E11" s="18">
        <v>51</v>
      </c>
      <c r="F11" s="18">
        <v>17</v>
      </c>
      <c r="G11" s="42">
        <v>0</v>
      </c>
      <c r="H11" s="27"/>
      <c r="I11" s="17">
        <f t="shared" si="16"/>
        <v>82</v>
      </c>
      <c r="J11" s="18">
        <v>16</v>
      </c>
      <c r="K11" s="19">
        <v>16</v>
      </c>
      <c r="L11" s="18">
        <v>36</v>
      </c>
      <c r="M11" s="18">
        <v>14</v>
      </c>
      <c r="N11" s="18">
        <v>0</v>
      </c>
      <c r="O11" s="17">
        <f t="shared" si="17"/>
        <v>12</v>
      </c>
      <c r="P11" s="18">
        <v>3</v>
      </c>
      <c r="Q11" s="19">
        <v>3</v>
      </c>
      <c r="R11" s="18">
        <v>6</v>
      </c>
      <c r="S11" s="18">
        <v>0</v>
      </c>
      <c r="T11" s="18">
        <v>0</v>
      </c>
      <c r="U11" s="17">
        <f t="shared" si="18"/>
        <v>24</v>
      </c>
      <c r="V11" s="18">
        <v>6</v>
      </c>
      <c r="W11" s="19">
        <v>6</v>
      </c>
      <c r="X11" s="18">
        <v>9</v>
      </c>
      <c r="Y11" s="18">
        <v>3</v>
      </c>
      <c r="Z11" s="18">
        <v>0</v>
      </c>
      <c r="AA11" s="17">
        <f t="shared" si="19"/>
        <v>118</v>
      </c>
      <c r="AB11" s="18">
        <f t="shared" si="20"/>
        <v>25</v>
      </c>
      <c r="AC11" s="19">
        <f t="shared" si="21"/>
        <v>25</v>
      </c>
      <c r="AD11" s="18">
        <f t="shared" si="22"/>
        <v>51</v>
      </c>
      <c r="AE11" s="18">
        <f t="shared" si="23"/>
        <v>17</v>
      </c>
      <c r="AF11" s="18"/>
    </row>
    <row r="12" spans="1:32" ht="18" thickBot="1" x14ac:dyDescent="0.3">
      <c r="A12" s="16" t="s">
        <v>12</v>
      </c>
      <c r="B12" s="17">
        <f t="shared" si="15"/>
        <v>133</v>
      </c>
      <c r="C12" s="18">
        <v>27</v>
      </c>
      <c r="D12" s="19">
        <v>27</v>
      </c>
      <c r="E12" s="18">
        <v>54</v>
      </c>
      <c r="F12" s="18">
        <v>25</v>
      </c>
      <c r="G12" s="42">
        <v>0</v>
      </c>
      <c r="H12" s="27"/>
      <c r="I12" s="17">
        <f t="shared" si="16"/>
        <v>97</v>
      </c>
      <c r="J12" s="18">
        <v>18</v>
      </c>
      <c r="K12" s="19">
        <v>18</v>
      </c>
      <c r="L12" s="18">
        <v>39</v>
      </c>
      <c r="M12" s="18">
        <v>22</v>
      </c>
      <c r="N12" s="18">
        <v>0</v>
      </c>
      <c r="O12" s="17">
        <f t="shared" si="17"/>
        <v>12</v>
      </c>
      <c r="P12" s="18">
        <v>3</v>
      </c>
      <c r="Q12" s="19">
        <v>3</v>
      </c>
      <c r="R12" s="18">
        <v>6</v>
      </c>
      <c r="S12" s="18">
        <v>0</v>
      </c>
      <c r="T12" s="18">
        <v>0</v>
      </c>
      <c r="U12" s="17">
        <f t="shared" si="18"/>
        <v>24</v>
      </c>
      <c r="V12" s="18">
        <v>6</v>
      </c>
      <c r="W12" s="19">
        <v>6</v>
      </c>
      <c r="X12" s="18">
        <v>9</v>
      </c>
      <c r="Y12" s="18">
        <v>3</v>
      </c>
      <c r="Z12" s="18">
        <v>0</v>
      </c>
      <c r="AA12" s="17">
        <f t="shared" si="19"/>
        <v>133</v>
      </c>
      <c r="AB12" s="18">
        <f t="shared" si="20"/>
        <v>27</v>
      </c>
      <c r="AC12" s="19">
        <f t="shared" si="21"/>
        <v>27</v>
      </c>
      <c r="AD12" s="18">
        <f t="shared" si="22"/>
        <v>54</v>
      </c>
      <c r="AE12" s="18">
        <f t="shared" si="23"/>
        <v>25</v>
      </c>
      <c r="AF12" s="18"/>
    </row>
    <row r="13" spans="1:32" ht="18" thickBot="1" x14ac:dyDescent="0.3">
      <c r="A13" s="16" t="s">
        <v>13</v>
      </c>
      <c r="B13" s="17">
        <f t="shared" si="15"/>
        <v>65</v>
      </c>
      <c r="C13" s="18">
        <v>13</v>
      </c>
      <c r="D13" s="19">
        <v>13</v>
      </c>
      <c r="E13" s="18">
        <v>30</v>
      </c>
      <c r="F13" s="18">
        <v>9</v>
      </c>
      <c r="G13" s="42">
        <v>0</v>
      </c>
      <c r="H13" s="27"/>
      <c r="I13" s="17">
        <f t="shared" si="16"/>
        <v>53</v>
      </c>
      <c r="J13" s="18">
        <v>10</v>
      </c>
      <c r="K13" s="19">
        <v>10</v>
      </c>
      <c r="L13" s="18">
        <v>24</v>
      </c>
      <c r="M13" s="18">
        <f>8+1</f>
        <v>9</v>
      </c>
      <c r="N13" s="18">
        <v>0</v>
      </c>
      <c r="O13" s="17">
        <f t="shared" si="17"/>
        <v>12</v>
      </c>
      <c r="P13" s="18">
        <v>3</v>
      </c>
      <c r="Q13" s="19">
        <v>3</v>
      </c>
      <c r="R13" s="18">
        <v>6</v>
      </c>
      <c r="S13" s="18">
        <v>0</v>
      </c>
      <c r="T13" s="18">
        <v>0</v>
      </c>
      <c r="U13" s="17">
        <f t="shared" si="18"/>
        <v>0</v>
      </c>
      <c r="V13" s="18"/>
      <c r="W13" s="19"/>
      <c r="X13" s="18"/>
      <c r="Y13" s="18"/>
      <c r="Z13" s="18"/>
      <c r="AA13" s="17">
        <f t="shared" si="19"/>
        <v>65</v>
      </c>
      <c r="AB13" s="18">
        <f t="shared" si="20"/>
        <v>13</v>
      </c>
      <c r="AC13" s="19">
        <f t="shared" si="21"/>
        <v>13</v>
      </c>
      <c r="AD13" s="18">
        <f t="shared" si="22"/>
        <v>30</v>
      </c>
      <c r="AE13" s="18">
        <f t="shared" si="23"/>
        <v>9</v>
      </c>
      <c r="AF13" s="18"/>
    </row>
    <row r="14" spans="1:32" ht="35.25" thickBot="1" x14ac:dyDescent="0.3">
      <c r="A14" s="16" t="s">
        <v>14</v>
      </c>
      <c r="B14" s="17">
        <f t="shared" si="15"/>
        <v>467</v>
      </c>
      <c r="C14" s="18">
        <v>70</v>
      </c>
      <c r="D14" s="19">
        <v>71</v>
      </c>
      <c r="E14" s="18">
        <v>216</v>
      </c>
      <c r="F14" s="18">
        <v>110</v>
      </c>
      <c r="G14" s="42">
        <v>0</v>
      </c>
      <c r="H14" s="27"/>
      <c r="I14" s="17">
        <f t="shared" si="16"/>
        <v>417</v>
      </c>
      <c r="J14" s="18">
        <v>62</v>
      </c>
      <c r="K14" s="19">
        <v>63</v>
      </c>
      <c r="L14" s="18">
        <v>193</v>
      </c>
      <c r="M14" s="18">
        <v>99</v>
      </c>
      <c r="N14" s="18">
        <v>0</v>
      </c>
      <c r="O14" s="17">
        <f t="shared" si="17"/>
        <v>50</v>
      </c>
      <c r="P14" s="18">
        <v>8</v>
      </c>
      <c r="Q14" s="19">
        <v>8</v>
      </c>
      <c r="R14" s="18">
        <v>23</v>
      </c>
      <c r="S14" s="18">
        <v>11</v>
      </c>
      <c r="T14" s="18">
        <v>0</v>
      </c>
      <c r="U14" s="17">
        <f t="shared" si="18"/>
        <v>0</v>
      </c>
      <c r="V14" s="18"/>
      <c r="W14" s="19"/>
      <c r="X14" s="18"/>
      <c r="Y14" s="18"/>
      <c r="Z14" s="18"/>
      <c r="AA14" s="17">
        <f t="shared" si="19"/>
        <v>467</v>
      </c>
      <c r="AB14" s="18">
        <f t="shared" si="20"/>
        <v>70</v>
      </c>
      <c r="AC14" s="19">
        <f t="shared" si="21"/>
        <v>71</v>
      </c>
      <c r="AD14" s="18">
        <f t="shared" si="22"/>
        <v>216</v>
      </c>
      <c r="AE14" s="18">
        <f t="shared" si="23"/>
        <v>110</v>
      </c>
      <c r="AF14" s="18"/>
    </row>
    <row r="15" spans="1:32" ht="35.25" thickBot="1" x14ac:dyDescent="0.3">
      <c r="A15" s="16" t="s">
        <v>15</v>
      </c>
      <c r="B15" s="17">
        <f t="shared" si="15"/>
        <v>60</v>
      </c>
      <c r="C15" s="18">
        <v>7</v>
      </c>
      <c r="D15" s="19">
        <v>7</v>
      </c>
      <c r="E15" s="18">
        <v>24</v>
      </c>
      <c r="F15" s="18">
        <v>22</v>
      </c>
      <c r="G15" s="42">
        <v>0</v>
      </c>
      <c r="H15" s="27"/>
      <c r="I15" s="17">
        <f t="shared" si="16"/>
        <v>56</v>
      </c>
      <c r="J15" s="18">
        <v>6</v>
      </c>
      <c r="K15" s="19">
        <v>6</v>
      </c>
      <c r="L15" s="18">
        <v>22</v>
      </c>
      <c r="M15" s="18">
        <v>22</v>
      </c>
      <c r="N15" s="18">
        <v>0</v>
      </c>
      <c r="O15" s="17">
        <f t="shared" si="17"/>
        <v>4</v>
      </c>
      <c r="P15" s="18">
        <v>1</v>
      </c>
      <c r="Q15" s="19">
        <v>1</v>
      </c>
      <c r="R15" s="18">
        <v>2</v>
      </c>
      <c r="S15" s="18">
        <v>0</v>
      </c>
      <c r="T15" s="18">
        <v>0</v>
      </c>
      <c r="U15" s="17">
        <f t="shared" si="18"/>
        <v>0</v>
      </c>
      <c r="V15" s="18"/>
      <c r="W15" s="19"/>
      <c r="X15" s="18"/>
      <c r="Y15" s="18"/>
      <c r="Z15" s="18"/>
      <c r="AA15" s="17">
        <f t="shared" si="19"/>
        <v>60</v>
      </c>
      <c r="AB15" s="18">
        <f t="shared" si="20"/>
        <v>7</v>
      </c>
      <c r="AC15" s="19">
        <f t="shared" si="21"/>
        <v>7</v>
      </c>
      <c r="AD15" s="18">
        <f t="shared" si="22"/>
        <v>24</v>
      </c>
      <c r="AE15" s="18">
        <f t="shared" si="23"/>
        <v>22</v>
      </c>
      <c r="AF15" s="18"/>
    </row>
    <row r="16" spans="1:32" ht="35.25" thickBot="1" x14ac:dyDescent="0.3">
      <c r="A16" s="16" t="s">
        <v>16</v>
      </c>
      <c r="B16" s="17">
        <f t="shared" si="15"/>
        <v>92</v>
      </c>
      <c r="C16" s="18">
        <v>13</v>
      </c>
      <c r="D16" s="19">
        <v>13</v>
      </c>
      <c r="E16" s="18">
        <v>38</v>
      </c>
      <c r="F16" s="18">
        <v>28</v>
      </c>
      <c r="G16" s="42">
        <v>0</v>
      </c>
      <c r="H16" s="27"/>
      <c r="I16" s="17">
        <f t="shared" si="16"/>
        <v>88</v>
      </c>
      <c r="J16" s="18">
        <v>12</v>
      </c>
      <c r="K16" s="19">
        <v>12</v>
      </c>
      <c r="L16" s="18">
        <v>36</v>
      </c>
      <c r="M16" s="18">
        <v>28</v>
      </c>
      <c r="N16" s="18">
        <v>0</v>
      </c>
      <c r="O16" s="17">
        <f t="shared" si="17"/>
        <v>4</v>
      </c>
      <c r="P16" s="18">
        <v>1</v>
      </c>
      <c r="Q16" s="19">
        <v>1</v>
      </c>
      <c r="R16" s="18">
        <v>2</v>
      </c>
      <c r="S16" s="18">
        <v>0</v>
      </c>
      <c r="T16" s="18">
        <v>0</v>
      </c>
      <c r="U16" s="17">
        <f t="shared" si="18"/>
        <v>0</v>
      </c>
      <c r="V16" s="18"/>
      <c r="W16" s="19"/>
      <c r="X16" s="18"/>
      <c r="Y16" s="18"/>
      <c r="Z16" s="18"/>
      <c r="AA16" s="17">
        <f t="shared" si="19"/>
        <v>92</v>
      </c>
      <c r="AB16" s="18">
        <f t="shared" si="20"/>
        <v>13</v>
      </c>
      <c r="AC16" s="19">
        <f t="shared" si="21"/>
        <v>13</v>
      </c>
      <c r="AD16" s="18">
        <f t="shared" si="22"/>
        <v>38</v>
      </c>
      <c r="AE16" s="18">
        <f t="shared" si="23"/>
        <v>28</v>
      </c>
      <c r="AF16" s="18"/>
    </row>
    <row r="17" spans="1:32" ht="35.25" thickBot="1" x14ac:dyDescent="0.3">
      <c r="A17" s="16" t="s">
        <v>17</v>
      </c>
      <c r="B17" s="17">
        <f t="shared" si="15"/>
        <v>69</v>
      </c>
      <c r="C17" s="18">
        <v>10</v>
      </c>
      <c r="D17" s="19">
        <v>10</v>
      </c>
      <c r="E17" s="18">
        <v>29</v>
      </c>
      <c r="F17" s="18">
        <v>20</v>
      </c>
      <c r="G17" s="42">
        <v>0</v>
      </c>
      <c r="H17" s="27"/>
      <c r="I17" s="17">
        <f t="shared" si="16"/>
        <v>65</v>
      </c>
      <c r="J17" s="18">
        <v>9</v>
      </c>
      <c r="K17" s="19">
        <v>9</v>
      </c>
      <c r="L17" s="18">
        <v>27</v>
      </c>
      <c r="M17" s="18">
        <v>20</v>
      </c>
      <c r="N17" s="18">
        <v>0</v>
      </c>
      <c r="O17" s="17">
        <f t="shared" si="17"/>
        <v>4</v>
      </c>
      <c r="P17" s="18">
        <v>1</v>
      </c>
      <c r="Q17" s="19">
        <v>1</v>
      </c>
      <c r="R17" s="18">
        <v>2</v>
      </c>
      <c r="S17" s="18">
        <v>0</v>
      </c>
      <c r="T17" s="18">
        <v>0</v>
      </c>
      <c r="U17" s="17">
        <f t="shared" si="18"/>
        <v>0</v>
      </c>
      <c r="V17" s="18"/>
      <c r="W17" s="19"/>
      <c r="X17" s="18"/>
      <c r="Y17" s="18"/>
      <c r="Z17" s="18"/>
      <c r="AA17" s="17">
        <f t="shared" si="19"/>
        <v>69</v>
      </c>
      <c r="AB17" s="18">
        <f t="shared" si="20"/>
        <v>10</v>
      </c>
      <c r="AC17" s="19">
        <f t="shared" si="21"/>
        <v>10</v>
      </c>
      <c r="AD17" s="18">
        <f t="shared" si="22"/>
        <v>29</v>
      </c>
      <c r="AE17" s="18">
        <f t="shared" si="23"/>
        <v>20</v>
      </c>
      <c r="AF17" s="18"/>
    </row>
    <row r="18" spans="1:32" ht="35.25" thickBot="1" x14ac:dyDescent="0.3">
      <c r="A18" s="16" t="s">
        <v>18</v>
      </c>
      <c r="B18" s="17">
        <f t="shared" si="15"/>
        <v>80</v>
      </c>
      <c r="C18" s="18">
        <v>10</v>
      </c>
      <c r="D18" s="19">
        <v>10</v>
      </c>
      <c r="E18" s="18">
        <v>31</v>
      </c>
      <c r="F18" s="18">
        <v>29</v>
      </c>
      <c r="G18" s="42">
        <v>0</v>
      </c>
      <c r="H18" s="27"/>
      <c r="I18" s="17">
        <f t="shared" si="16"/>
        <v>76</v>
      </c>
      <c r="J18" s="18">
        <v>9</v>
      </c>
      <c r="K18" s="19">
        <v>9</v>
      </c>
      <c r="L18" s="18">
        <v>29</v>
      </c>
      <c r="M18" s="18">
        <v>29</v>
      </c>
      <c r="N18" s="18">
        <v>0</v>
      </c>
      <c r="O18" s="17">
        <f t="shared" si="17"/>
        <v>4</v>
      </c>
      <c r="P18" s="18">
        <v>1</v>
      </c>
      <c r="Q18" s="19">
        <v>1</v>
      </c>
      <c r="R18" s="18">
        <v>2</v>
      </c>
      <c r="S18" s="18">
        <v>0</v>
      </c>
      <c r="T18" s="18">
        <v>0</v>
      </c>
      <c r="U18" s="17">
        <f t="shared" si="18"/>
        <v>0</v>
      </c>
      <c r="V18" s="18"/>
      <c r="W18" s="19"/>
      <c r="X18" s="18"/>
      <c r="Y18" s="18"/>
      <c r="Z18" s="18"/>
      <c r="AA18" s="17">
        <f t="shared" si="19"/>
        <v>80</v>
      </c>
      <c r="AB18" s="18">
        <f t="shared" si="20"/>
        <v>10</v>
      </c>
      <c r="AC18" s="19">
        <f t="shared" si="21"/>
        <v>10</v>
      </c>
      <c r="AD18" s="18">
        <f t="shared" si="22"/>
        <v>31</v>
      </c>
      <c r="AE18" s="18">
        <f t="shared" si="23"/>
        <v>29</v>
      </c>
      <c r="AF18" s="18"/>
    </row>
    <row r="19" spans="1:32" ht="35.25" thickBot="1" x14ac:dyDescent="0.3">
      <c r="A19" s="16" t="s">
        <v>19</v>
      </c>
      <c r="B19" s="17">
        <f t="shared" si="15"/>
        <v>96</v>
      </c>
      <c r="C19" s="18">
        <v>13</v>
      </c>
      <c r="D19" s="19">
        <v>13</v>
      </c>
      <c r="E19" s="18">
        <v>37</v>
      </c>
      <c r="F19" s="18">
        <v>33</v>
      </c>
      <c r="G19" s="42">
        <v>0</v>
      </c>
      <c r="H19" s="27"/>
      <c r="I19" s="17">
        <f t="shared" si="16"/>
        <v>92</v>
      </c>
      <c r="J19" s="18">
        <v>12</v>
      </c>
      <c r="K19" s="19">
        <v>12</v>
      </c>
      <c r="L19" s="18">
        <v>35</v>
      </c>
      <c r="M19" s="18">
        <v>33</v>
      </c>
      <c r="N19" s="18">
        <v>0</v>
      </c>
      <c r="O19" s="17">
        <f t="shared" si="17"/>
        <v>4</v>
      </c>
      <c r="P19" s="18">
        <v>1</v>
      </c>
      <c r="Q19" s="19">
        <v>1</v>
      </c>
      <c r="R19" s="18">
        <v>2</v>
      </c>
      <c r="S19" s="18">
        <v>0</v>
      </c>
      <c r="T19" s="18">
        <v>0</v>
      </c>
      <c r="U19" s="17">
        <f t="shared" si="18"/>
        <v>0</v>
      </c>
      <c r="V19" s="18"/>
      <c r="W19" s="19"/>
      <c r="X19" s="18"/>
      <c r="Y19" s="18"/>
      <c r="Z19" s="18"/>
      <c r="AA19" s="17">
        <f t="shared" si="19"/>
        <v>96</v>
      </c>
      <c r="AB19" s="18">
        <f t="shared" si="20"/>
        <v>13</v>
      </c>
      <c r="AC19" s="19">
        <f t="shared" si="21"/>
        <v>13</v>
      </c>
      <c r="AD19" s="18">
        <f t="shared" si="22"/>
        <v>37</v>
      </c>
      <c r="AE19" s="18">
        <f t="shared" si="23"/>
        <v>33</v>
      </c>
      <c r="AF19" s="18"/>
    </row>
    <row r="20" spans="1:32" ht="35.25" thickBot="1" x14ac:dyDescent="0.3">
      <c r="A20" s="16" t="s">
        <v>20</v>
      </c>
      <c r="B20" s="17">
        <f t="shared" si="15"/>
        <v>78</v>
      </c>
      <c r="C20" s="18">
        <v>11</v>
      </c>
      <c r="D20" s="19">
        <v>11</v>
      </c>
      <c r="E20" s="18">
        <v>33</v>
      </c>
      <c r="F20" s="18">
        <v>23</v>
      </c>
      <c r="G20" s="42">
        <v>0</v>
      </c>
      <c r="H20" s="27"/>
      <c r="I20" s="17">
        <f t="shared" si="16"/>
        <v>74</v>
      </c>
      <c r="J20" s="18">
        <v>10</v>
      </c>
      <c r="K20" s="19">
        <v>10</v>
      </c>
      <c r="L20" s="18">
        <v>31</v>
      </c>
      <c r="M20" s="18">
        <v>23</v>
      </c>
      <c r="N20" s="18">
        <v>0</v>
      </c>
      <c r="O20" s="17">
        <f t="shared" si="17"/>
        <v>4</v>
      </c>
      <c r="P20" s="18">
        <v>1</v>
      </c>
      <c r="Q20" s="19">
        <v>1</v>
      </c>
      <c r="R20" s="18">
        <v>2</v>
      </c>
      <c r="S20" s="18">
        <v>0</v>
      </c>
      <c r="T20" s="18">
        <v>0</v>
      </c>
      <c r="U20" s="17">
        <f t="shared" si="18"/>
        <v>0</v>
      </c>
      <c r="V20" s="18"/>
      <c r="W20" s="19"/>
      <c r="X20" s="18"/>
      <c r="Y20" s="18"/>
      <c r="Z20" s="18"/>
      <c r="AA20" s="17">
        <f t="shared" si="19"/>
        <v>78</v>
      </c>
      <c r="AB20" s="18">
        <f t="shared" si="20"/>
        <v>11</v>
      </c>
      <c r="AC20" s="19">
        <f t="shared" si="21"/>
        <v>11</v>
      </c>
      <c r="AD20" s="18">
        <f t="shared" si="22"/>
        <v>33</v>
      </c>
      <c r="AE20" s="18">
        <f t="shared" si="23"/>
        <v>23</v>
      </c>
      <c r="AF20" s="18"/>
    </row>
    <row r="21" spans="1:32" ht="35.25" thickBot="1" x14ac:dyDescent="0.3">
      <c r="A21" s="16" t="s">
        <v>21</v>
      </c>
      <c r="B21" s="17">
        <f t="shared" si="15"/>
        <v>92</v>
      </c>
      <c r="C21" s="18">
        <v>13</v>
      </c>
      <c r="D21" s="19">
        <v>13</v>
      </c>
      <c r="E21" s="18">
        <v>36</v>
      </c>
      <c r="F21" s="18">
        <v>30</v>
      </c>
      <c r="G21" s="42">
        <v>0</v>
      </c>
      <c r="H21" s="27"/>
      <c r="I21" s="17">
        <f t="shared" si="16"/>
        <v>88</v>
      </c>
      <c r="J21" s="18">
        <v>12</v>
      </c>
      <c r="K21" s="19">
        <v>12</v>
      </c>
      <c r="L21" s="18">
        <v>34</v>
      </c>
      <c r="M21" s="18">
        <v>30</v>
      </c>
      <c r="N21" s="18">
        <v>0</v>
      </c>
      <c r="O21" s="17">
        <f t="shared" si="17"/>
        <v>4</v>
      </c>
      <c r="P21" s="18">
        <v>1</v>
      </c>
      <c r="Q21" s="19">
        <v>1</v>
      </c>
      <c r="R21" s="18">
        <v>2</v>
      </c>
      <c r="S21" s="18">
        <v>0</v>
      </c>
      <c r="T21" s="18">
        <v>0</v>
      </c>
      <c r="U21" s="17">
        <f t="shared" si="18"/>
        <v>0</v>
      </c>
      <c r="V21" s="18"/>
      <c r="W21" s="19"/>
      <c r="X21" s="18"/>
      <c r="Y21" s="18"/>
      <c r="Z21" s="18"/>
      <c r="AA21" s="17">
        <f t="shared" si="19"/>
        <v>92</v>
      </c>
      <c r="AB21" s="18">
        <f t="shared" si="20"/>
        <v>13</v>
      </c>
      <c r="AC21" s="19">
        <f t="shared" si="21"/>
        <v>13</v>
      </c>
      <c r="AD21" s="18">
        <f t="shared" si="22"/>
        <v>36</v>
      </c>
      <c r="AE21" s="18">
        <f t="shared" si="23"/>
        <v>30</v>
      </c>
      <c r="AF21" s="18"/>
    </row>
    <row r="22" spans="1:32" ht="35.25" thickBot="1" x14ac:dyDescent="0.3">
      <c r="A22" s="16" t="s">
        <v>22</v>
      </c>
      <c r="B22" s="17">
        <f t="shared" si="15"/>
        <v>77</v>
      </c>
      <c r="C22" s="18">
        <v>10</v>
      </c>
      <c r="D22" s="19">
        <v>10</v>
      </c>
      <c r="E22" s="18">
        <v>31</v>
      </c>
      <c r="F22" s="18">
        <v>26</v>
      </c>
      <c r="G22" s="42">
        <v>0</v>
      </c>
      <c r="H22" s="27"/>
      <c r="I22" s="17">
        <f t="shared" si="16"/>
        <v>73</v>
      </c>
      <c r="J22" s="18">
        <v>9</v>
      </c>
      <c r="K22" s="19">
        <v>9</v>
      </c>
      <c r="L22" s="18">
        <v>29</v>
      </c>
      <c r="M22" s="18">
        <v>26</v>
      </c>
      <c r="N22" s="18">
        <v>0</v>
      </c>
      <c r="O22" s="17">
        <f t="shared" si="17"/>
        <v>4</v>
      </c>
      <c r="P22" s="18">
        <v>1</v>
      </c>
      <c r="Q22" s="19">
        <v>1</v>
      </c>
      <c r="R22" s="18">
        <v>2</v>
      </c>
      <c r="S22" s="18">
        <v>0</v>
      </c>
      <c r="T22" s="18">
        <v>0</v>
      </c>
      <c r="U22" s="17">
        <f t="shared" si="18"/>
        <v>0</v>
      </c>
      <c r="V22" s="18"/>
      <c r="W22" s="19"/>
      <c r="X22" s="18"/>
      <c r="Y22" s="18"/>
      <c r="Z22" s="18"/>
      <c r="AA22" s="17">
        <f t="shared" si="19"/>
        <v>77</v>
      </c>
      <c r="AB22" s="18">
        <f t="shared" si="20"/>
        <v>10</v>
      </c>
      <c r="AC22" s="19">
        <f t="shared" si="21"/>
        <v>10</v>
      </c>
      <c r="AD22" s="18">
        <f t="shared" si="22"/>
        <v>31</v>
      </c>
      <c r="AE22" s="18">
        <f t="shared" si="23"/>
        <v>26</v>
      </c>
      <c r="AF22" s="18"/>
    </row>
    <row r="23" spans="1:32" ht="35.25" thickBot="1" x14ac:dyDescent="0.3">
      <c r="A23" s="16" t="s">
        <v>23</v>
      </c>
      <c r="B23" s="17">
        <f t="shared" si="15"/>
        <v>64</v>
      </c>
      <c r="C23" s="18">
        <v>7</v>
      </c>
      <c r="D23" s="19">
        <v>7</v>
      </c>
      <c r="E23" s="18">
        <v>25</v>
      </c>
      <c r="F23" s="18">
        <v>25</v>
      </c>
      <c r="G23" s="42">
        <v>0</v>
      </c>
      <c r="H23" s="27"/>
      <c r="I23" s="17">
        <f t="shared" si="16"/>
        <v>60</v>
      </c>
      <c r="J23" s="18">
        <v>6</v>
      </c>
      <c r="K23" s="19">
        <v>6</v>
      </c>
      <c r="L23" s="18">
        <v>23</v>
      </c>
      <c r="M23" s="18">
        <v>25</v>
      </c>
      <c r="N23" s="18">
        <v>0</v>
      </c>
      <c r="O23" s="17">
        <f t="shared" si="17"/>
        <v>4</v>
      </c>
      <c r="P23" s="18">
        <v>1</v>
      </c>
      <c r="Q23" s="19">
        <v>1</v>
      </c>
      <c r="R23" s="18">
        <v>2</v>
      </c>
      <c r="S23" s="18">
        <v>0</v>
      </c>
      <c r="T23" s="18">
        <v>0</v>
      </c>
      <c r="U23" s="17">
        <f t="shared" si="18"/>
        <v>0</v>
      </c>
      <c r="V23" s="18"/>
      <c r="W23" s="19"/>
      <c r="X23" s="18"/>
      <c r="Y23" s="18"/>
      <c r="Z23" s="18"/>
      <c r="AA23" s="17">
        <f t="shared" si="19"/>
        <v>64</v>
      </c>
      <c r="AB23" s="18">
        <f t="shared" si="20"/>
        <v>7</v>
      </c>
      <c r="AC23" s="19">
        <f t="shared" si="21"/>
        <v>7</v>
      </c>
      <c r="AD23" s="18">
        <f t="shared" si="22"/>
        <v>25</v>
      </c>
      <c r="AE23" s="18">
        <f t="shared" si="23"/>
        <v>25</v>
      </c>
      <c r="AF23" s="18"/>
    </row>
    <row r="24" spans="1:32" ht="18" thickBot="1" x14ac:dyDescent="0.3">
      <c r="A24" s="16" t="s">
        <v>24</v>
      </c>
      <c r="B24" s="17">
        <f t="shared" si="15"/>
        <v>98</v>
      </c>
      <c r="C24" s="18">
        <v>16</v>
      </c>
      <c r="D24" s="19">
        <v>16</v>
      </c>
      <c r="E24" s="18">
        <v>49</v>
      </c>
      <c r="F24" s="18">
        <v>17</v>
      </c>
      <c r="G24" s="42">
        <v>0</v>
      </c>
      <c r="H24" s="27"/>
      <c r="I24" s="17">
        <f t="shared" si="16"/>
        <v>75</v>
      </c>
      <c r="J24" s="18">
        <v>12</v>
      </c>
      <c r="K24" s="19">
        <v>12</v>
      </c>
      <c r="L24" s="18">
        <v>37</v>
      </c>
      <c r="M24" s="18">
        <v>14</v>
      </c>
      <c r="N24" s="18">
        <v>0</v>
      </c>
      <c r="O24" s="17">
        <f t="shared" si="17"/>
        <v>23</v>
      </c>
      <c r="P24" s="18">
        <v>4</v>
      </c>
      <c r="Q24" s="19">
        <v>4</v>
      </c>
      <c r="R24" s="18">
        <v>12</v>
      </c>
      <c r="S24" s="18">
        <v>3</v>
      </c>
      <c r="T24" s="18">
        <v>0</v>
      </c>
      <c r="U24" s="17">
        <f t="shared" si="18"/>
        <v>0</v>
      </c>
      <c r="V24" s="18"/>
      <c r="W24" s="19"/>
      <c r="X24" s="18"/>
      <c r="Y24" s="18"/>
      <c r="Z24" s="18"/>
      <c r="AA24" s="17">
        <f t="shared" si="19"/>
        <v>98</v>
      </c>
      <c r="AB24" s="18">
        <f t="shared" si="20"/>
        <v>16</v>
      </c>
      <c r="AC24" s="19">
        <f t="shared" si="21"/>
        <v>16</v>
      </c>
      <c r="AD24" s="18">
        <f t="shared" si="22"/>
        <v>49</v>
      </c>
      <c r="AE24" s="18">
        <f t="shared" si="23"/>
        <v>17</v>
      </c>
      <c r="AF24" s="18"/>
    </row>
    <row r="25" spans="1:32" ht="18" thickBot="1" x14ac:dyDescent="0.3">
      <c r="A25" s="16" t="s">
        <v>25</v>
      </c>
      <c r="B25" s="17">
        <f t="shared" si="15"/>
        <v>143</v>
      </c>
      <c r="C25" s="18">
        <v>24</v>
      </c>
      <c r="D25" s="19">
        <v>24</v>
      </c>
      <c r="E25" s="18">
        <v>69</v>
      </c>
      <c r="F25" s="18">
        <v>26</v>
      </c>
      <c r="G25" s="42">
        <v>0</v>
      </c>
      <c r="H25" s="27"/>
      <c r="I25" s="17">
        <f t="shared" si="16"/>
        <v>143</v>
      </c>
      <c r="J25" s="18">
        <v>24</v>
      </c>
      <c r="K25" s="19">
        <v>24</v>
      </c>
      <c r="L25" s="18">
        <v>69</v>
      </c>
      <c r="M25" s="18">
        <v>26</v>
      </c>
      <c r="N25" s="18">
        <v>0</v>
      </c>
      <c r="O25" s="17">
        <f t="shared" si="17"/>
        <v>0</v>
      </c>
      <c r="P25" s="18"/>
      <c r="Q25" s="19"/>
      <c r="R25" s="18"/>
      <c r="S25" s="18"/>
      <c r="T25" s="18"/>
      <c r="U25" s="17">
        <f t="shared" si="18"/>
        <v>0</v>
      </c>
      <c r="V25" s="18"/>
      <c r="W25" s="19"/>
      <c r="X25" s="18"/>
      <c r="Y25" s="18"/>
      <c r="Z25" s="18"/>
      <c r="AA25" s="17">
        <f t="shared" si="19"/>
        <v>143</v>
      </c>
      <c r="AB25" s="18">
        <f t="shared" si="20"/>
        <v>24</v>
      </c>
      <c r="AC25" s="19">
        <f t="shared" si="21"/>
        <v>24</v>
      </c>
      <c r="AD25" s="18">
        <f t="shared" si="22"/>
        <v>69</v>
      </c>
      <c r="AE25" s="18">
        <f t="shared" si="23"/>
        <v>26</v>
      </c>
      <c r="AF25" s="18"/>
    </row>
    <row r="26" spans="1:32" ht="18" thickBot="1" x14ac:dyDescent="0.3">
      <c r="A26" s="16" t="s">
        <v>26</v>
      </c>
      <c r="B26" s="17">
        <f t="shared" si="15"/>
        <v>92</v>
      </c>
      <c r="C26" s="20">
        <v>15</v>
      </c>
      <c r="D26" s="21">
        <v>15</v>
      </c>
      <c r="E26" s="20">
        <v>45</v>
      </c>
      <c r="F26" s="20">
        <v>17</v>
      </c>
      <c r="G26" s="43">
        <v>0</v>
      </c>
      <c r="H26" s="27"/>
      <c r="I26" s="17">
        <f t="shared" si="16"/>
        <v>0</v>
      </c>
      <c r="J26" s="20"/>
      <c r="K26" s="21"/>
      <c r="L26" s="20"/>
      <c r="M26" s="20"/>
      <c r="N26" s="20"/>
      <c r="O26" s="17">
        <f t="shared" si="17"/>
        <v>0</v>
      </c>
      <c r="P26" s="20"/>
      <c r="Q26" s="21"/>
      <c r="R26" s="20"/>
      <c r="S26" s="20"/>
      <c r="T26" s="20"/>
      <c r="U26" s="17">
        <f t="shared" si="18"/>
        <v>92</v>
      </c>
      <c r="V26" s="20">
        <v>15</v>
      </c>
      <c r="W26" s="21">
        <v>15</v>
      </c>
      <c r="X26" s="20">
        <v>45</v>
      </c>
      <c r="Y26" s="20">
        <v>17</v>
      </c>
      <c r="Z26" s="20">
        <v>0</v>
      </c>
      <c r="AA26" s="17">
        <f t="shared" si="19"/>
        <v>92</v>
      </c>
      <c r="AB26" s="18">
        <f t="shared" si="20"/>
        <v>15</v>
      </c>
      <c r="AC26" s="19">
        <f t="shared" si="21"/>
        <v>15</v>
      </c>
      <c r="AD26" s="18">
        <f t="shared" si="22"/>
        <v>45</v>
      </c>
      <c r="AE26" s="18">
        <f t="shared" si="23"/>
        <v>17</v>
      </c>
      <c r="AF26" s="18"/>
    </row>
    <row r="27" spans="1:32" ht="18" thickBot="1" x14ac:dyDescent="0.3">
      <c r="A27" s="16" t="s">
        <v>27</v>
      </c>
      <c r="B27" s="17">
        <f t="shared" si="15"/>
        <v>773</v>
      </c>
      <c r="C27" s="22">
        <v>0</v>
      </c>
      <c r="D27" s="22"/>
      <c r="E27" s="22">
        <v>0</v>
      </c>
      <c r="F27" s="22">
        <v>3</v>
      </c>
      <c r="G27" s="44">
        <v>770</v>
      </c>
      <c r="H27" s="27"/>
      <c r="I27" s="17">
        <f t="shared" si="16"/>
        <v>713</v>
      </c>
      <c r="J27" s="22"/>
      <c r="K27" s="22"/>
      <c r="L27" s="22"/>
      <c r="M27" s="22">
        <v>3</v>
      </c>
      <c r="N27" s="22">
        <v>710</v>
      </c>
      <c r="O27" s="17">
        <f t="shared" si="17"/>
        <v>34</v>
      </c>
      <c r="P27" s="22"/>
      <c r="Q27" s="22"/>
      <c r="R27" s="22"/>
      <c r="S27" s="22"/>
      <c r="T27" s="22">
        <v>34</v>
      </c>
      <c r="U27" s="17">
        <f t="shared" si="18"/>
        <v>26</v>
      </c>
      <c r="V27" s="22"/>
      <c r="W27" s="22"/>
      <c r="X27" s="22"/>
      <c r="Y27" s="22"/>
      <c r="Z27" s="22">
        <v>26</v>
      </c>
      <c r="AA27" s="17">
        <f t="shared" si="19"/>
        <v>773</v>
      </c>
      <c r="AB27" s="18">
        <f t="shared" si="20"/>
        <v>0</v>
      </c>
      <c r="AC27" s="19">
        <f t="shared" si="21"/>
        <v>0</v>
      </c>
      <c r="AD27" s="18">
        <f t="shared" si="22"/>
        <v>0</v>
      </c>
      <c r="AE27" s="18">
        <f t="shared" si="23"/>
        <v>3</v>
      </c>
      <c r="AF27" s="18">
        <f>+N27+T27+Z27</f>
        <v>770</v>
      </c>
    </row>
  </sheetData>
  <mergeCells count="11">
    <mergeCell ref="A1:A3"/>
    <mergeCell ref="B1:G1"/>
    <mergeCell ref="B2:G2"/>
    <mergeCell ref="I1:N1"/>
    <mergeCell ref="I2:N2"/>
    <mergeCell ref="O1:T1"/>
    <mergeCell ref="O2:T2"/>
    <mergeCell ref="U1:Z1"/>
    <mergeCell ref="U2:Z2"/>
    <mergeCell ref="AA1:AF1"/>
    <mergeCell ref="AA2:AF2"/>
  </mergeCells>
  <conditionalFormatting sqref="A6:H6">
    <cfRule type="cellIs" dxfId="72" priority="26" operator="notEqual">
      <formula>#REF!+#REF!+#REF!</formula>
    </cfRule>
  </conditionalFormatting>
  <conditionalFormatting sqref="B6:H6">
    <cfRule type="cellIs" dxfId="71" priority="22" operator="notEqual">
      <formula>#REF!+#REF!+#REF!</formula>
    </cfRule>
  </conditionalFormatting>
  <conditionalFormatting sqref="B7">
    <cfRule type="cellIs" dxfId="70" priority="21" operator="notEqual">
      <formula>#REF!+#REF!</formula>
    </cfRule>
  </conditionalFormatting>
  <conditionalFormatting sqref="B5">
    <cfRule type="cellIs" dxfId="69" priority="20" operator="notEqual">
      <formula>SUM(#REF!)</formula>
    </cfRule>
  </conditionalFormatting>
  <conditionalFormatting sqref="I6:N6">
    <cfRule type="cellIs" dxfId="68" priority="16" operator="notEqual">
      <formula>#REF!+#REF!+#REF!</formula>
    </cfRule>
  </conditionalFormatting>
  <conditionalFormatting sqref="I6:N6">
    <cfRule type="cellIs" dxfId="67" priority="15" operator="notEqual">
      <formula>#REF!+#REF!+#REF!</formula>
    </cfRule>
  </conditionalFormatting>
  <conditionalFormatting sqref="I7">
    <cfRule type="cellIs" dxfId="66" priority="14" operator="notEqual">
      <formula>#REF!+#REF!</formula>
    </cfRule>
  </conditionalFormatting>
  <conditionalFormatting sqref="I5">
    <cfRule type="cellIs" dxfId="65" priority="13" operator="notEqual">
      <formula>SUM(#REF!)</formula>
    </cfRule>
  </conditionalFormatting>
  <conditionalFormatting sqref="O6:T6">
    <cfRule type="cellIs" dxfId="64" priority="12" operator="notEqual">
      <formula>#REF!+#REF!+#REF!</formula>
    </cfRule>
  </conditionalFormatting>
  <conditionalFormatting sqref="O6:T6">
    <cfRule type="cellIs" dxfId="63" priority="11" operator="notEqual">
      <formula>#REF!+#REF!+#REF!</formula>
    </cfRule>
  </conditionalFormatting>
  <conditionalFormatting sqref="O7">
    <cfRule type="cellIs" dxfId="62" priority="10" operator="notEqual">
      <formula>#REF!+#REF!</formula>
    </cfRule>
  </conditionalFormatting>
  <conditionalFormatting sqref="O5">
    <cfRule type="cellIs" dxfId="61" priority="9" operator="notEqual">
      <formula>SUM(#REF!)</formula>
    </cfRule>
  </conditionalFormatting>
  <conditionalFormatting sqref="U6:Z6">
    <cfRule type="cellIs" dxfId="60" priority="8" operator="notEqual">
      <formula>#REF!+#REF!+#REF!</formula>
    </cfRule>
  </conditionalFormatting>
  <conditionalFormatting sqref="U6:Z6">
    <cfRule type="cellIs" dxfId="59" priority="7" operator="notEqual">
      <formula>#REF!+#REF!+#REF!</formula>
    </cfRule>
  </conditionalFormatting>
  <conditionalFormatting sqref="U7">
    <cfRule type="cellIs" dxfId="58" priority="6" operator="notEqual">
      <formula>#REF!+#REF!</formula>
    </cfRule>
  </conditionalFormatting>
  <conditionalFormatting sqref="U5">
    <cfRule type="cellIs" dxfId="57" priority="5" operator="notEqual">
      <formula>SUM(#REF!)</formula>
    </cfRule>
  </conditionalFormatting>
  <conditionalFormatting sqref="AA6:AF6">
    <cfRule type="cellIs" dxfId="56" priority="4" operator="notEqual">
      <formula>#REF!+#REF!+#REF!</formula>
    </cfRule>
  </conditionalFormatting>
  <conditionalFormatting sqref="AA6:AF6">
    <cfRule type="cellIs" dxfId="55" priority="3" operator="notEqual">
      <formula>#REF!+#REF!+#REF!</formula>
    </cfRule>
  </conditionalFormatting>
  <conditionalFormatting sqref="AA7">
    <cfRule type="cellIs" dxfId="54" priority="2" operator="notEqual">
      <formula>#REF!+#REF!</formula>
    </cfRule>
  </conditionalFormatting>
  <conditionalFormatting sqref="AA5">
    <cfRule type="cellIs" dxfId="53" priority="1" operator="notEqual">
      <formula>SUM(#REF!)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7"/>
  <sheetViews>
    <sheetView zoomScaleNormal="100" workbookViewId="0">
      <pane xSplit="1" ySplit="3" topLeftCell="U4" activePane="bottomRight" state="frozen"/>
      <selection pane="topRight" activeCell="B1" sqref="B1"/>
      <selection pane="bottomLeft" activeCell="A4" sqref="A4"/>
      <selection pane="bottomRight" activeCell="R15" sqref="R15"/>
    </sheetView>
  </sheetViews>
  <sheetFormatPr defaultRowHeight="15" x14ac:dyDescent="0.25"/>
  <cols>
    <col min="1" max="1" width="53.140625" customWidth="1"/>
    <col min="2" max="2" width="13" customWidth="1"/>
    <col min="3" max="3" width="9.140625" customWidth="1"/>
    <col min="4" max="4" width="12.85546875" customWidth="1"/>
    <col min="5" max="7" width="9.140625" customWidth="1"/>
    <col min="8" max="8" width="9.140625" style="33" customWidth="1"/>
    <col min="9" max="9" width="13" customWidth="1"/>
    <col min="10" max="10" width="9.140625" customWidth="1"/>
    <col min="11" max="11" width="12.85546875" customWidth="1"/>
    <col min="12" max="14" width="9.140625" customWidth="1"/>
    <col min="15" max="15" width="13" customWidth="1"/>
    <col min="16" max="16" width="9.140625" customWidth="1"/>
    <col min="17" max="17" width="12.85546875" customWidth="1"/>
    <col min="18" max="20" width="9.140625" customWidth="1"/>
    <col min="21" max="21" width="13" customWidth="1"/>
    <col min="22" max="22" width="9.140625" customWidth="1"/>
    <col min="23" max="23" width="12.85546875" customWidth="1"/>
    <col min="24" max="26" width="9.140625" customWidth="1"/>
    <col min="27" max="27" width="13" customWidth="1"/>
    <col min="29" max="29" width="12.85546875" customWidth="1"/>
  </cols>
  <sheetData>
    <row r="1" spans="1:32" ht="23.25" thickBot="1" x14ac:dyDescent="0.3">
      <c r="A1" s="55" t="s">
        <v>0</v>
      </c>
      <c r="B1" s="51"/>
      <c r="C1" s="51"/>
      <c r="D1" s="51"/>
      <c r="E1" s="51"/>
      <c r="F1" s="51"/>
      <c r="G1" s="51"/>
      <c r="H1" s="23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</row>
    <row r="2" spans="1:32" ht="57.75" customHeight="1" thickBot="1" x14ac:dyDescent="0.3">
      <c r="A2" s="56"/>
      <c r="B2" s="52" t="s">
        <v>28</v>
      </c>
      <c r="C2" s="53"/>
      <c r="D2" s="53"/>
      <c r="E2" s="53"/>
      <c r="F2" s="53"/>
      <c r="G2" s="54"/>
      <c r="H2" s="24"/>
      <c r="I2" s="52" t="s">
        <v>29</v>
      </c>
      <c r="J2" s="53"/>
      <c r="K2" s="53"/>
      <c r="L2" s="53"/>
      <c r="M2" s="53"/>
      <c r="N2" s="54"/>
      <c r="O2" s="52" t="s">
        <v>30</v>
      </c>
      <c r="P2" s="53"/>
      <c r="Q2" s="53"/>
      <c r="R2" s="53"/>
      <c r="S2" s="53"/>
      <c r="T2" s="54"/>
      <c r="U2" s="52" t="s">
        <v>31</v>
      </c>
      <c r="V2" s="53"/>
      <c r="W2" s="53"/>
      <c r="X2" s="53"/>
      <c r="Y2" s="53"/>
      <c r="Z2" s="54"/>
      <c r="AA2" s="52" t="s">
        <v>1</v>
      </c>
      <c r="AB2" s="53"/>
      <c r="AC2" s="53"/>
      <c r="AD2" s="53"/>
      <c r="AE2" s="53"/>
      <c r="AF2" s="54"/>
    </row>
    <row r="3" spans="1:32" ht="51.75" thickBot="1" x14ac:dyDescent="0.3">
      <c r="A3" s="56"/>
      <c r="B3" s="34" t="s">
        <v>1</v>
      </c>
      <c r="C3" s="35" t="s">
        <v>2</v>
      </c>
      <c r="D3" s="36" t="s">
        <v>6</v>
      </c>
      <c r="E3" s="35" t="s">
        <v>3</v>
      </c>
      <c r="F3" s="35" t="s">
        <v>4</v>
      </c>
      <c r="G3" s="37" t="s">
        <v>5</v>
      </c>
      <c r="H3" s="25"/>
      <c r="I3" s="45" t="s">
        <v>1</v>
      </c>
      <c r="J3" s="28" t="s">
        <v>2</v>
      </c>
      <c r="K3" s="3" t="s">
        <v>6</v>
      </c>
      <c r="L3" s="2" t="s">
        <v>3</v>
      </c>
      <c r="M3" s="2" t="s">
        <v>4</v>
      </c>
      <c r="N3" s="2" t="s">
        <v>5</v>
      </c>
      <c r="O3" s="1" t="s">
        <v>1</v>
      </c>
      <c r="P3" s="2" t="s">
        <v>2</v>
      </c>
      <c r="Q3" s="3" t="s">
        <v>6</v>
      </c>
      <c r="R3" s="2" t="s">
        <v>3</v>
      </c>
      <c r="S3" s="2" t="s">
        <v>4</v>
      </c>
      <c r="T3" s="2" t="s">
        <v>5</v>
      </c>
      <c r="U3" s="1" t="s">
        <v>1</v>
      </c>
      <c r="V3" s="2" t="s">
        <v>2</v>
      </c>
      <c r="W3" s="3" t="s">
        <v>6</v>
      </c>
      <c r="X3" s="2" t="s">
        <v>3</v>
      </c>
      <c r="Y3" s="2" t="s">
        <v>4</v>
      </c>
      <c r="Z3" s="2" t="s">
        <v>5</v>
      </c>
      <c r="AA3" s="1" t="s">
        <v>1</v>
      </c>
      <c r="AB3" s="2" t="s">
        <v>2</v>
      </c>
      <c r="AC3" s="3" t="s">
        <v>6</v>
      </c>
      <c r="AD3" s="2" t="s">
        <v>3</v>
      </c>
      <c r="AE3" s="2" t="s">
        <v>4</v>
      </c>
      <c r="AF3" s="2" t="s">
        <v>5</v>
      </c>
    </row>
    <row r="4" spans="1:32" ht="17.25" thickBot="1" x14ac:dyDescent="0.3">
      <c r="A4" s="4">
        <v>2</v>
      </c>
      <c r="B4" s="5">
        <v>3</v>
      </c>
      <c r="C4" s="6">
        <v>4</v>
      </c>
      <c r="D4" s="6">
        <v>5</v>
      </c>
      <c r="E4" s="6">
        <v>6</v>
      </c>
      <c r="F4" s="6">
        <v>7</v>
      </c>
      <c r="G4" s="4">
        <v>8</v>
      </c>
      <c r="H4" s="26"/>
      <c r="I4" s="46">
        <v>3</v>
      </c>
      <c r="J4" s="29">
        <v>4</v>
      </c>
      <c r="K4" s="6"/>
      <c r="L4" s="6">
        <v>5</v>
      </c>
      <c r="M4" s="6">
        <v>6</v>
      </c>
      <c r="N4" s="6"/>
      <c r="O4" s="5">
        <v>3</v>
      </c>
      <c r="P4" s="6">
        <v>4</v>
      </c>
      <c r="Q4" s="6"/>
      <c r="R4" s="6">
        <v>5</v>
      </c>
      <c r="S4" s="6">
        <v>6</v>
      </c>
      <c r="T4" s="6"/>
      <c r="U4" s="5">
        <v>3</v>
      </c>
      <c r="V4" s="6">
        <v>4</v>
      </c>
      <c r="W4" s="6"/>
      <c r="X4" s="6">
        <v>5</v>
      </c>
      <c r="Y4" s="6">
        <v>6</v>
      </c>
      <c r="Z4" s="6"/>
      <c r="AA4" s="5">
        <v>3</v>
      </c>
      <c r="AB4" s="6">
        <v>4</v>
      </c>
      <c r="AC4" s="6"/>
      <c r="AD4" s="6">
        <v>5</v>
      </c>
      <c r="AE4" s="6">
        <v>6</v>
      </c>
      <c r="AF4" s="6"/>
    </row>
    <row r="5" spans="1:32" ht="17.25" x14ac:dyDescent="0.25">
      <c r="A5" s="7" t="s">
        <v>7</v>
      </c>
      <c r="B5" s="8">
        <f>SUM(B6:B7)</f>
        <v>2872</v>
      </c>
      <c r="C5" s="9">
        <f t="shared" ref="C5:G5" si="0">SUM(C6:C7)</f>
        <v>303</v>
      </c>
      <c r="D5" s="9">
        <f t="shared" si="0"/>
        <v>345</v>
      </c>
      <c r="E5" s="9">
        <f t="shared" si="0"/>
        <v>933</v>
      </c>
      <c r="F5" s="9">
        <f t="shared" si="0"/>
        <v>521</v>
      </c>
      <c r="G5" s="38">
        <f t="shared" si="0"/>
        <v>770</v>
      </c>
      <c r="H5" s="27"/>
      <c r="I5" s="47">
        <f t="shared" ref="I5:AE5" si="1">SUM(I6:I7)</f>
        <v>2516</v>
      </c>
      <c r="J5" s="30">
        <f t="shared" si="1"/>
        <v>244</v>
      </c>
      <c r="K5" s="9">
        <f t="shared" si="1"/>
        <v>284</v>
      </c>
      <c r="L5" s="9">
        <f t="shared" si="1"/>
        <v>796</v>
      </c>
      <c r="M5" s="9">
        <f t="shared" si="1"/>
        <v>485</v>
      </c>
      <c r="N5" s="9">
        <f t="shared" si="1"/>
        <v>710</v>
      </c>
      <c r="O5" s="8">
        <f t="shared" si="1"/>
        <v>179</v>
      </c>
      <c r="P5" s="9">
        <f t="shared" si="1"/>
        <v>30</v>
      </c>
      <c r="Q5" s="9">
        <f t="shared" si="1"/>
        <v>30</v>
      </c>
      <c r="R5" s="9">
        <f t="shared" si="1"/>
        <v>71</v>
      </c>
      <c r="S5" s="9">
        <f t="shared" si="1"/>
        <v>14</v>
      </c>
      <c r="T5" s="9">
        <f t="shared" si="1"/>
        <v>34</v>
      </c>
      <c r="U5" s="8">
        <f t="shared" si="1"/>
        <v>283</v>
      </c>
      <c r="V5" s="9">
        <f t="shared" si="1"/>
        <v>42</v>
      </c>
      <c r="W5" s="9">
        <f>SUM(W6:W7)</f>
        <v>56</v>
      </c>
      <c r="X5" s="9">
        <f t="shared" si="1"/>
        <v>95</v>
      </c>
      <c r="Y5" s="9">
        <f t="shared" si="1"/>
        <v>37</v>
      </c>
      <c r="Z5" s="9">
        <f t="shared" si="1"/>
        <v>53</v>
      </c>
      <c r="AA5" s="8">
        <f t="shared" si="1"/>
        <v>2978</v>
      </c>
      <c r="AB5" s="9">
        <f t="shared" si="1"/>
        <v>316</v>
      </c>
      <c r="AC5" s="9">
        <f t="shared" si="1"/>
        <v>370</v>
      </c>
      <c r="AD5" s="9">
        <f t="shared" si="1"/>
        <v>962</v>
      </c>
      <c r="AE5" s="9">
        <f t="shared" si="1"/>
        <v>533</v>
      </c>
      <c r="AF5" s="9">
        <f>SUM(AF6:AF7)</f>
        <v>797</v>
      </c>
    </row>
    <row r="6" spans="1:32" ht="17.25" x14ac:dyDescent="0.25">
      <c r="A6" s="10"/>
      <c r="B6" s="10">
        <f t="shared" ref="B6:G6" si="2">SUM(B9:B26)</f>
        <v>2099</v>
      </c>
      <c r="C6" s="10">
        <f t="shared" si="2"/>
        <v>303</v>
      </c>
      <c r="D6" s="10">
        <f t="shared" si="2"/>
        <v>345</v>
      </c>
      <c r="E6" s="10">
        <f t="shared" si="2"/>
        <v>933</v>
      </c>
      <c r="F6" s="10">
        <f t="shared" si="2"/>
        <v>518</v>
      </c>
      <c r="G6" s="39">
        <f t="shared" si="2"/>
        <v>0</v>
      </c>
      <c r="H6" s="27"/>
      <c r="I6" s="39">
        <f>SUM(I9:I26)</f>
        <v>1803</v>
      </c>
      <c r="J6" s="31">
        <f>SUM(J9:J27)</f>
        <v>244</v>
      </c>
      <c r="K6" s="10">
        <f t="shared" ref="K6:M6" si="3">SUM(K9:K27)</f>
        <v>284</v>
      </c>
      <c r="L6" s="10">
        <f t="shared" si="3"/>
        <v>796</v>
      </c>
      <c r="M6" s="10">
        <f t="shared" si="3"/>
        <v>482</v>
      </c>
      <c r="N6" s="10"/>
      <c r="O6" s="10">
        <f>SUM(O9:O25)</f>
        <v>145</v>
      </c>
      <c r="P6" s="10">
        <f>SUM(P9:P26)</f>
        <v>30</v>
      </c>
      <c r="Q6" s="10">
        <f t="shared" ref="Q6:T6" si="4">SUM(Q9:Q26)</f>
        <v>30</v>
      </c>
      <c r="R6" s="10">
        <f t="shared" si="4"/>
        <v>71</v>
      </c>
      <c r="S6" s="10">
        <f t="shared" si="4"/>
        <v>14</v>
      </c>
      <c r="T6" s="10">
        <f t="shared" si="4"/>
        <v>0</v>
      </c>
      <c r="U6" s="10">
        <f>SUM(U9:U26)</f>
        <v>230</v>
      </c>
      <c r="V6" s="10">
        <f>SUM(V9:V26)</f>
        <v>42</v>
      </c>
      <c r="W6" s="10">
        <f>SUM(W9:W26)</f>
        <v>56</v>
      </c>
      <c r="X6" s="10">
        <f>SUM(X9:X26)</f>
        <v>95</v>
      </c>
      <c r="Y6" s="10">
        <f>SUM(Y9:Y26)</f>
        <v>37</v>
      </c>
      <c r="Z6" s="10">
        <f t="shared" ref="Z6" si="5">SUM(Z9:Z26)</f>
        <v>0</v>
      </c>
      <c r="AA6" s="10">
        <f>SUM(AA9:AA26)</f>
        <v>2178</v>
      </c>
      <c r="AB6" s="10">
        <f>SUM(AB9:AB26)</f>
        <v>316</v>
      </c>
      <c r="AC6" s="10">
        <f t="shared" ref="AC6:AF6" si="6">SUM(AC9:AC26)</f>
        <v>370</v>
      </c>
      <c r="AD6" s="10">
        <f t="shared" si="6"/>
        <v>962</v>
      </c>
      <c r="AE6" s="10">
        <f t="shared" si="6"/>
        <v>530</v>
      </c>
      <c r="AF6" s="10">
        <f t="shared" si="6"/>
        <v>0</v>
      </c>
    </row>
    <row r="7" spans="1:32" ht="17.25" x14ac:dyDescent="0.25">
      <c r="A7" s="11" t="s">
        <v>8</v>
      </c>
      <c r="B7" s="10">
        <f>+C7+E7+F7+G7</f>
        <v>773</v>
      </c>
      <c r="C7" s="12">
        <f>C27</f>
        <v>0</v>
      </c>
      <c r="D7" s="12">
        <f>D27</f>
        <v>0</v>
      </c>
      <c r="E7" s="12">
        <f t="shared" ref="E7:G7" si="7">E27</f>
        <v>0</v>
      </c>
      <c r="F7" s="12">
        <f t="shared" si="7"/>
        <v>3</v>
      </c>
      <c r="G7" s="40">
        <f t="shared" si="7"/>
        <v>770</v>
      </c>
      <c r="H7" s="27"/>
      <c r="I7" s="39">
        <f>+J7+L7+M7+N7</f>
        <v>713</v>
      </c>
      <c r="J7" s="31">
        <f>J27</f>
        <v>0</v>
      </c>
      <c r="K7" s="12">
        <f>K27</f>
        <v>0</v>
      </c>
      <c r="L7" s="12">
        <f t="shared" ref="L7:N7" si="8">L27</f>
        <v>0</v>
      </c>
      <c r="M7" s="12">
        <f t="shared" si="8"/>
        <v>3</v>
      </c>
      <c r="N7" s="12">
        <f t="shared" si="8"/>
        <v>710</v>
      </c>
      <c r="O7" s="10">
        <f>+P7+R7+S7+T7</f>
        <v>34</v>
      </c>
      <c r="P7" s="12">
        <f>P27</f>
        <v>0</v>
      </c>
      <c r="Q7" s="12">
        <f>Q27</f>
        <v>0</v>
      </c>
      <c r="R7" s="12">
        <f t="shared" ref="R7:T7" si="9">R27</f>
        <v>0</v>
      </c>
      <c r="S7" s="12">
        <f t="shared" si="9"/>
        <v>0</v>
      </c>
      <c r="T7" s="12">
        <f t="shared" si="9"/>
        <v>34</v>
      </c>
      <c r="U7" s="10">
        <f>+V7+X7+Y7+Z7</f>
        <v>53</v>
      </c>
      <c r="V7" s="12">
        <f>V27</f>
        <v>0</v>
      </c>
      <c r="W7" s="12">
        <f>W27</f>
        <v>0</v>
      </c>
      <c r="X7" s="12">
        <f t="shared" ref="X7:Z7" si="10">X27</f>
        <v>0</v>
      </c>
      <c r="Y7" s="12">
        <f t="shared" si="10"/>
        <v>0</v>
      </c>
      <c r="Z7" s="12">
        <f t="shared" si="10"/>
        <v>53</v>
      </c>
      <c r="AA7" s="10">
        <f>+AB7+AD7+AE7+AF7</f>
        <v>800</v>
      </c>
      <c r="AB7" s="12">
        <f>AB27</f>
        <v>0</v>
      </c>
      <c r="AC7" s="12">
        <f>AC27</f>
        <v>0</v>
      </c>
      <c r="AD7" s="12">
        <f t="shared" ref="AD7:AE7" si="11">AD27</f>
        <v>0</v>
      </c>
      <c r="AE7" s="12">
        <f t="shared" si="11"/>
        <v>3</v>
      </c>
      <c r="AF7" s="49">
        <f>AF27</f>
        <v>797</v>
      </c>
    </row>
    <row r="8" spans="1:32" ht="18" thickBot="1" x14ac:dyDescent="0.3">
      <c r="A8" s="13"/>
      <c r="B8" s="14"/>
      <c r="C8" s="15"/>
      <c r="D8" s="15"/>
      <c r="E8" s="15"/>
      <c r="F8" s="15"/>
      <c r="G8" s="41"/>
      <c r="H8" s="27"/>
      <c r="I8" s="48"/>
      <c r="J8" s="32"/>
      <c r="K8" s="15"/>
      <c r="L8" s="15"/>
      <c r="M8" s="15"/>
      <c r="N8" s="15"/>
      <c r="O8" s="14"/>
      <c r="P8" s="15"/>
      <c r="Q8" s="15"/>
      <c r="R8" s="15"/>
      <c r="S8" s="15"/>
      <c r="T8" s="15"/>
      <c r="U8" s="14"/>
      <c r="V8" s="15"/>
      <c r="W8" s="15"/>
      <c r="X8" s="15"/>
      <c r="Y8" s="15"/>
      <c r="Z8" s="15"/>
      <c r="AA8" s="14"/>
      <c r="AB8" s="15"/>
      <c r="AC8" s="15"/>
      <c r="AD8" s="15"/>
      <c r="AE8" s="15"/>
      <c r="AF8" s="15"/>
    </row>
    <row r="9" spans="1:32" ht="35.25" thickBot="1" x14ac:dyDescent="0.3">
      <c r="A9" s="16" t="s">
        <v>9</v>
      </c>
      <c r="B9" s="17">
        <f>SUM(C9:G9)</f>
        <v>150</v>
      </c>
      <c r="C9" s="18">
        <v>0</v>
      </c>
      <c r="D9" s="19">
        <v>22</v>
      </c>
      <c r="E9" s="18">
        <v>101</v>
      </c>
      <c r="F9" s="18">
        <v>27</v>
      </c>
      <c r="G9" s="42">
        <v>0</v>
      </c>
      <c r="H9" s="27"/>
      <c r="I9" s="17">
        <f>SUM(J9:N9)</f>
        <v>150</v>
      </c>
      <c r="J9" s="18">
        <v>0</v>
      </c>
      <c r="K9" s="19">
        <f>19+3</f>
        <v>22</v>
      </c>
      <c r="L9" s="18">
        <f>105-4</f>
        <v>101</v>
      </c>
      <c r="M9" s="18">
        <f>31-4</f>
        <v>27</v>
      </c>
      <c r="N9" s="18">
        <v>0</v>
      </c>
      <c r="O9" s="17">
        <f>SUM(P9:T9)</f>
        <v>0</v>
      </c>
      <c r="P9" s="18"/>
      <c r="Q9" s="19"/>
      <c r="R9" s="18"/>
      <c r="S9" s="18"/>
      <c r="T9" s="18"/>
      <c r="U9" s="17">
        <f>SUM(V9:Z9)</f>
        <v>16</v>
      </c>
      <c r="V9" s="18"/>
      <c r="W9" s="19"/>
      <c r="X9" s="50">
        <v>5</v>
      </c>
      <c r="Y9" s="18">
        <f>9+2</f>
        <v>11</v>
      </c>
      <c r="Z9" s="18"/>
      <c r="AA9" s="17">
        <f>SUM(AB9:AF9)</f>
        <v>166</v>
      </c>
      <c r="AB9" s="18">
        <f>+J9+P9+V9</f>
        <v>0</v>
      </c>
      <c r="AC9" s="19">
        <f>+K9+Q9+W9</f>
        <v>22</v>
      </c>
      <c r="AD9" s="18">
        <f>+L9+R9+X9</f>
        <v>106</v>
      </c>
      <c r="AE9" s="18">
        <f>+M9+S9+Y9</f>
        <v>38</v>
      </c>
      <c r="AF9" s="18"/>
    </row>
    <row r="10" spans="1:32" ht="18" thickBot="1" x14ac:dyDescent="0.3">
      <c r="A10" s="16" t="s">
        <v>10</v>
      </c>
      <c r="B10" s="17">
        <f t="shared" ref="B10:B27" si="12">SUM(C10:G10)</f>
        <v>125</v>
      </c>
      <c r="C10" s="18">
        <v>19</v>
      </c>
      <c r="D10" s="19">
        <v>38</v>
      </c>
      <c r="E10" s="18">
        <v>34</v>
      </c>
      <c r="F10" s="18">
        <v>34</v>
      </c>
      <c r="G10" s="42">
        <v>0</v>
      </c>
      <c r="H10" s="27"/>
      <c r="I10" s="17">
        <f t="shared" ref="I10:I27" si="13">SUM(J10:N10)</f>
        <v>114</v>
      </c>
      <c r="J10" s="18">
        <v>17</v>
      </c>
      <c r="K10" s="19">
        <v>34</v>
      </c>
      <c r="L10" s="18">
        <f>28+3</f>
        <v>31</v>
      </c>
      <c r="M10" s="18">
        <f>31+1</f>
        <v>32</v>
      </c>
      <c r="N10" s="18">
        <v>0</v>
      </c>
      <c r="O10" s="17">
        <f t="shared" ref="O10:O27" si="14">SUM(P10:T10)</f>
        <v>0</v>
      </c>
      <c r="P10" s="18"/>
      <c r="Q10" s="19"/>
      <c r="R10" s="18"/>
      <c r="S10" s="18"/>
      <c r="T10" s="18"/>
      <c r="U10" s="17">
        <f>SUM(V10:Z10)</f>
        <v>59</v>
      </c>
      <c r="V10" s="18">
        <f>2+11</f>
        <v>13</v>
      </c>
      <c r="W10" s="19">
        <f>4+23</f>
        <v>27</v>
      </c>
      <c r="X10" s="50">
        <f>3+14</f>
        <v>17</v>
      </c>
      <c r="Y10" s="18">
        <v>2</v>
      </c>
      <c r="Z10" s="18">
        <v>0</v>
      </c>
      <c r="AA10" s="17">
        <f t="shared" ref="AA10:AA27" si="15">SUM(AB10:AF10)</f>
        <v>173</v>
      </c>
      <c r="AB10" s="18">
        <f t="shared" ref="AB10:AE27" si="16">+J10+P10+V10</f>
        <v>30</v>
      </c>
      <c r="AC10" s="19">
        <f t="shared" si="16"/>
        <v>61</v>
      </c>
      <c r="AD10" s="18">
        <f t="shared" si="16"/>
        <v>48</v>
      </c>
      <c r="AE10" s="18">
        <f t="shared" si="16"/>
        <v>34</v>
      </c>
      <c r="AF10" s="18"/>
    </row>
    <row r="11" spans="1:32" ht="18" thickBot="1" x14ac:dyDescent="0.3">
      <c r="A11" s="16" t="s">
        <v>11</v>
      </c>
      <c r="B11" s="17">
        <f t="shared" si="12"/>
        <v>118</v>
      </c>
      <c r="C11" s="18">
        <v>25</v>
      </c>
      <c r="D11" s="19">
        <v>25</v>
      </c>
      <c r="E11" s="18">
        <v>51</v>
      </c>
      <c r="F11" s="18">
        <v>17</v>
      </c>
      <c r="G11" s="42">
        <v>0</v>
      </c>
      <c r="H11" s="27"/>
      <c r="I11" s="17">
        <f t="shared" si="13"/>
        <v>82</v>
      </c>
      <c r="J11" s="18">
        <v>16</v>
      </c>
      <c r="K11" s="19">
        <v>16</v>
      </c>
      <c r="L11" s="18">
        <v>36</v>
      </c>
      <c r="M11" s="18">
        <v>14</v>
      </c>
      <c r="N11" s="18">
        <v>0</v>
      </c>
      <c r="O11" s="17">
        <f t="shared" si="14"/>
        <v>12</v>
      </c>
      <c r="P11" s="18">
        <v>3</v>
      </c>
      <c r="Q11" s="19">
        <v>3</v>
      </c>
      <c r="R11" s="18">
        <v>6</v>
      </c>
      <c r="S11" s="18">
        <v>0</v>
      </c>
      <c r="T11" s="18">
        <v>0</v>
      </c>
      <c r="U11" s="17">
        <f t="shared" ref="U11:U27" si="17">SUM(V11:Z11)</f>
        <v>24</v>
      </c>
      <c r="V11" s="18">
        <v>6</v>
      </c>
      <c r="W11" s="19">
        <v>6</v>
      </c>
      <c r="X11" s="18">
        <f>9+2</f>
        <v>11</v>
      </c>
      <c r="Y11" s="18">
        <v>1</v>
      </c>
      <c r="Z11" s="18">
        <v>0</v>
      </c>
      <c r="AA11" s="17">
        <f t="shared" si="15"/>
        <v>118</v>
      </c>
      <c r="AB11" s="18">
        <f t="shared" si="16"/>
        <v>25</v>
      </c>
      <c r="AC11" s="19">
        <f t="shared" si="16"/>
        <v>25</v>
      </c>
      <c r="AD11" s="18">
        <f t="shared" si="16"/>
        <v>53</v>
      </c>
      <c r="AE11" s="18">
        <f t="shared" si="16"/>
        <v>15</v>
      </c>
      <c r="AF11" s="18"/>
    </row>
    <row r="12" spans="1:32" ht="18" thickBot="1" x14ac:dyDescent="0.3">
      <c r="A12" s="16" t="s">
        <v>12</v>
      </c>
      <c r="B12" s="17">
        <f t="shared" si="12"/>
        <v>133</v>
      </c>
      <c r="C12" s="18">
        <v>27</v>
      </c>
      <c r="D12" s="19">
        <v>27</v>
      </c>
      <c r="E12" s="18">
        <v>54</v>
      </c>
      <c r="F12" s="18">
        <v>25</v>
      </c>
      <c r="G12" s="42">
        <v>0</v>
      </c>
      <c r="H12" s="27"/>
      <c r="I12" s="17">
        <f t="shared" si="13"/>
        <v>97</v>
      </c>
      <c r="J12" s="18">
        <v>18</v>
      </c>
      <c r="K12" s="19">
        <v>18</v>
      </c>
      <c r="L12" s="18">
        <v>39</v>
      </c>
      <c r="M12" s="18">
        <v>22</v>
      </c>
      <c r="N12" s="18">
        <v>0</v>
      </c>
      <c r="O12" s="17">
        <f t="shared" si="14"/>
        <v>12</v>
      </c>
      <c r="P12" s="18">
        <v>3</v>
      </c>
      <c r="Q12" s="19">
        <v>3</v>
      </c>
      <c r="R12" s="18">
        <v>6</v>
      </c>
      <c r="S12" s="18">
        <v>0</v>
      </c>
      <c r="T12" s="18">
        <v>0</v>
      </c>
      <c r="U12" s="17">
        <f t="shared" si="17"/>
        <v>24</v>
      </c>
      <c r="V12" s="18">
        <v>6</v>
      </c>
      <c r="W12" s="19">
        <v>6</v>
      </c>
      <c r="X12" s="18">
        <f>9+2</f>
        <v>11</v>
      </c>
      <c r="Y12" s="18">
        <f>3-2</f>
        <v>1</v>
      </c>
      <c r="Z12" s="18">
        <v>0</v>
      </c>
      <c r="AA12" s="17">
        <f t="shared" si="15"/>
        <v>133</v>
      </c>
      <c r="AB12" s="18">
        <f t="shared" si="16"/>
        <v>27</v>
      </c>
      <c r="AC12" s="19">
        <f t="shared" si="16"/>
        <v>27</v>
      </c>
      <c r="AD12" s="18">
        <f t="shared" si="16"/>
        <v>56</v>
      </c>
      <c r="AE12" s="18">
        <f t="shared" si="16"/>
        <v>23</v>
      </c>
      <c r="AF12" s="18"/>
    </row>
    <row r="13" spans="1:32" ht="18" thickBot="1" x14ac:dyDescent="0.3">
      <c r="A13" s="16" t="s">
        <v>13</v>
      </c>
      <c r="B13" s="17">
        <f t="shared" si="12"/>
        <v>65</v>
      </c>
      <c r="C13" s="18">
        <v>13</v>
      </c>
      <c r="D13" s="19">
        <v>13</v>
      </c>
      <c r="E13" s="18">
        <v>30</v>
      </c>
      <c r="F13" s="18">
        <v>9</v>
      </c>
      <c r="G13" s="42">
        <v>0</v>
      </c>
      <c r="H13" s="27"/>
      <c r="I13" s="17">
        <f t="shared" si="13"/>
        <v>53</v>
      </c>
      <c r="J13" s="18">
        <v>10</v>
      </c>
      <c r="K13" s="19">
        <v>10</v>
      </c>
      <c r="L13" s="18">
        <v>24</v>
      </c>
      <c r="M13" s="18">
        <f>8+1</f>
        <v>9</v>
      </c>
      <c r="N13" s="18">
        <v>0</v>
      </c>
      <c r="O13" s="17">
        <f t="shared" si="14"/>
        <v>12</v>
      </c>
      <c r="P13" s="18">
        <v>3</v>
      </c>
      <c r="Q13" s="19">
        <v>3</v>
      </c>
      <c r="R13" s="18">
        <v>6</v>
      </c>
      <c r="S13" s="18">
        <v>0</v>
      </c>
      <c r="T13" s="18">
        <v>0</v>
      </c>
      <c r="U13" s="17">
        <f t="shared" si="17"/>
        <v>0</v>
      </c>
      <c r="V13" s="18"/>
      <c r="W13" s="19"/>
      <c r="X13" s="18"/>
      <c r="Y13" s="18"/>
      <c r="Z13" s="18"/>
      <c r="AA13" s="17">
        <f t="shared" si="15"/>
        <v>65</v>
      </c>
      <c r="AB13" s="18">
        <f t="shared" si="16"/>
        <v>13</v>
      </c>
      <c r="AC13" s="19">
        <f t="shared" si="16"/>
        <v>13</v>
      </c>
      <c r="AD13" s="18">
        <f t="shared" si="16"/>
        <v>30</v>
      </c>
      <c r="AE13" s="18">
        <f t="shared" si="16"/>
        <v>9</v>
      </c>
      <c r="AF13" s="18"/>
    </row>
    <row r="14" spans="1:32" ht="35.25" thickBot="1" x14ac:dyDescent="0.3">
      <c r="A14" s="16" t="s">
        <v>14</v>
      </c>
      <c r="B14" s="17">
        <f t="shared" si="12"/>
        <v>467</v>
      </c>
      <c r="C14" s="18">
        <v>70</v>
      </c>
      <c r="D14" s="19">
        <v>71</v>
      </c>
      <c r="E14" s="18">
        <v>216</v>
      </c>
      <c r="F14" s="18">
        <v>110</v>
      </c>
      <c r="G14" s="42">
        <v>0</v>
      </c>
      <c r="H14" s="27"/>
      <c r="I14" s="17">
        <f t="shared" si="13"/>
        <v>417</v>
      </c>
      <c r="J14" s="18">
        <v>62</v>
      </c>
      <c r="K14" s="19">
        <v>63</v>
      </c>
      <c r="L14" s="18">
        <v>193</v>
      </c>
      <c r="M14" s="18">
        <v>99</v>
      </c>
      <c r="N14" s="18">
        <v>0</v>
      </c>
      <c r="O14" s="17">
        <f t="shared" si="14"/>
        <v>50</v>
      </c>
      <c r="P14" s="18">
        <v>8</v>
      </c>
      <c r="Q14" s="19">
        <v>8</v>
      </c>
      <c r="R14" s="18">
        <v>23</v>
      </c>
      <c r="S14" s="18">
        <v>11</v>
      </c>
      <c r="T14" s="18">
        <v>0</v>
      </c>
      <c r="U14" s="17">
        <f t="shared" si="17"/>
        <v>16</v>
      </c>
      <c r="V14" s="18">
        <v>2</v>
      </c>
      <c r="W14" s="19">
        <v>2</v>
      </c>
      <c r="X14" s="18">
        <v>3</v>
      </c>
      <c r="Y14" s="18">
        <v>9</v>
      </c>
      <c r="Z14" s="18"/>
      <c r="AA14" s="17">
        <f t="shared" si="15"/>
        <v>483</v>
      </c>
      <c r="AB14" s="18">
        <f t="shared" si="16"/>
        <v>72</v>
      </c>
      <c r="AC14" s="19">
        <f t="shared" si="16"/>
        <v>73</v>
      </c>
      <c r="AD14" s="18">
        <f t="shared" si="16"/>
        <v>219</v>
      </c>
      <c r="AE14" s="18">
        <f t="shared" si="16"/>
        <v>119</v>
      </c>
      <c r="AF14" s="18"/>
    </row>
    <row r="15" spans="1:32" ht="35.25" thickBot="1" x14ac:dyDescent="0.3">
      <c r="A15" s="16" t="s">
        <v>15</v>
      </c>
      <c r="B15" s="17">
        <f t="shared" si="12"/>
        <v>60</v>
      </c>
      <c r="C15" s="18">
        <v>7</v>
      </c>
      <c r="D15" s="19">
        <v>7</v>
      </c>
      <c r="E15" s="18">
        <v>24</v>
      </c>
      <c r="F15" s="18">
        <v>22</v>
      </c>
      <c r="G15" s="42">
        <v>0</v>
      </c>
      <c r="H15" s="27"/>
      <c r="I15" s="17">
        <f t="shared" si="13"/>
        <v>56</v>
      </c>
      <c r="J15" s="18">
        <v>6</v>
      </c>
      <c r="K15" s="19">
        <v>6</v>
      </c>
      <c r="L15" s="18">
        <v>22</v>
      </c>
      <c r="M15" s="18">
        <v>22</v>
      </c>
      <c r="N15" s="18">
        <v>0</v>
      </c>
      <c r="O15" s="17">
        <f t="shared" si="14"/>
        <v>4</v>
      </c>
      <c r="P15" s="18">
        <v>1</v>
      </c>
      <c r="Q15" s="19">
        <v>1</v>
      </c>
      <c r="R15" s="18">
        <v>2</v>
      </c>
      <c r="S15" s="18">
        <v>0</v>
      </c>
      <c r="T15" s="18">
        <v>0</v>
      </c>
      <c r="U15" s="17">
        <f t="shared" si="17"/>
        <v>0</v>
      </c>
      <c r="V15" s="18"/>
      <c r="W15" s="19"/>
      <c r="X15" s="18"/>
      <c r="Y15" s="18"/>
      <c r="Z15" s="18"/>
      <c r="AA15" s="17">
        <f t="shared" si="15"/>
        <v>60</v>
      </c>
      <c r="AB15" s="18">
        <f t="shared" si="16"/>
        <v>7</v>
      </c>
      <c r="AC15" s="19">
        <f t="shared" si="16"/>
        <v>7</v>
      </c>
      <c r="AD15" s="18">
        <f t="shared" si="16"/>
        <v>24</v>
      </c>
      <c r="AE15" s="18">
        <f t="shared" si="16"/>
        <v>22</v>
      </c>
      <c r="AF15" s="18"/>
    </row>
    <row r="16" spans="1:32" ht="35.25" thickBot="1" x14ac:dyDescent="0.3">
      <c r="A16" s="16" t="s">
        <v>16</v>
      </c>
      <c r="B16" s="17">
        <f t="shared" si="12"/>
        <v>92</v>
      </c>
      <c r="C16" s="18">
        <v>13</v>
      </c>
      <c r="D16" s="19">
        <v>13</v>
      </c>
      <c r="E16" s="18">
        <v>38</v>
      </c>
      <c r="F16" s="18">
        <v>28</v>
      </c>
      <c r="G16" s="42">
        <v>0</v>
      </c>
      <c r="H16" s="27"/>
      <c r="I16" s="17">
        <f t="shared" si="13"/>
        <v>88</v>
      </c>
      <c r="J16" s="18">
        <v>12</v>
      </c>
      <c r="K16" s="19">
        <v>12</v>
      </c>
      <c r="L16" s="18">
        <v>36</v>
      </c>
      <c r="M16" s="18">
        <v>28</v>
      </c>
      <c r="N16" s="18">
        <v>0</v>
      </c>
      <c r="O16" s="17">
        <f t="shared" si="14"/>
        <v>4</v>
      </c>
      <c r="P16" s="18">
        <v>1</v>
      </c>
      <c r="Q16" s="19">
        <v>1</v>
      </c>
      <c r="R16" s="18">
        <v>2</v>
      </c>
      <c r="S16" s="18">
        <v>0</v>
      </c>
      <c r="T16" s="18">
        <v>0</v>
      </c>
      <c r="U16" s="17">
        <f t="shared" si="17"/>
        <v>0</v>
      </c>
      <c r="V16" s="18"/>
      <c r="W16" s="19"/>
      <c r="X16" s="18"/>
      <c r="Y16" s="18"/>
      <c r="Z16" s="18"/>
      <c r="AA16" s="17">
        <f t="shared" si="15"/>
        <v>92</v>
      </c>
      <c r="AB16" s="18">
        <f t="shared" si="16"/>
        <v>13</v>
      </c>
      <c r="AC16" s="19">
        <f t="shared" si="16"/>
        <v>13</v>
      </c>
      <c r="AD16" s="18">
        <f t="shared" si="16"/>
        <v>38</v>
      </c>
      <c r="AE16" s="18">
        <f t="shared" si="16"/>
        <v>28</v>
      </c>
      <c r="AF16" s="18"/>
    </row>
    <row r="17" spans="1:32" ht="35.25" thickBot="1" x14ac:dyDescent="0.3">
      <c r="A17" s="16" t="s">
        <v>17</v>
      </c>
      <c r="B17" s="17">
        <f t="shared" si="12"/>
        <v>69</v>
      </c>
      <c r="C17" s="18">
        <v>10</v>
      </c>
      <c r="D17" s="19">
        <v>10</v>
      </c>
      <c r="E17" s="18">
        <v>29</v>
      </c>
      <c r="F17" s="18">
        <v>20</v>
      </c>
      <c r="G17" s="42">
        <v>0</v>
      </c>
      <c r="H17" s="27"/>
      <c r="I17" s="17">
        <f t="shared" si="13"/>
        <v>65</v>
      </c>
      <c r="J17" s="18">
        <v>9</v>
      </c>
      <c r="K17" s="19">
        <v>9</v>
      </c>
      <c r="L17" s="18">
        <v>27</v>
      </c>
      <c r="M17" s="18">
        <v>20</v>
      </c>
      <c r="N17" s="18">
        <v>0</v>
      </c>
      <c r="O17" s="17">
        <f t="shared" si="14"/>
        <v>4</v>
      </c>
      <c r="P17" s="18">
        <v>1</v>
      </c>
      <c r="Q17" s="19">
        <v>1</v>
      </c>
      <c r="R17" s="18">
        <v>2</v>
      </c>
      <c r="S17" s="18">
        <v>0</v>
      </c>
      <c r="T17" s="18">
        <v>0</v>
      </c>
      <c r="U17" s="17">
        <f t="shared" si="17"/>
        <v>0</v>
      </c>
      <c r="V17" s="18"/>
      <c r="W17" s="19"/>
      <c r="X17" s="18"/>
      <c r="Y17" s="18"/>
      <c r="Z17" s="18"/>
      <c r="AA17" s="17">
        <f t="shared" si="15"/>
        <v>69</v>
      </c>
      <c r="AB17" s="18">
        <f t="shared" si="16"/>
        <v>10</v>
      </c>
      <c r="AC17" s="19">
        <f t="shared" si="16"/>
        <v>10</v>
      </c>
      <c r="AD17" s="18">
        <f t="shared" si="16"/>
        <v>29</v>
      </c>
      <c r="AE17" s="18">
        <f t="shared" si="16"/>
        <v>20</v>
      </c>
      <c r="AF17" s="18"/>
    </row>
    <row r="18" spans="1:32" ht="35.25" thickBot="1" x14ac:dyDescent="0.3">
      <c r="A18" s="16" t="s">
        <v>18</v>
      </c>
      <c r="B18" s="17">
        <f t="shared" si="12"/>
        <v>80</v>
      </c>
      <c r="C18" s="18">
        <v>10</v>
      </c>
      <c r="D18" s="19">
        <v>10</v>
      </c>
      <c r="E18" s="18">
        <v>31</v>
      </c>
      <c r="F18" s="18">
        <v>29</v>
      </c>
      <c r="G18" s="42">
        <v>0</v>
      </c>
      <c r="H18" s="27"/>
      <c r="I18" s="17">
        <f t="shared" si="13"/>
        <v>76</v>
      </c>
      <c r="J18" s="18">
        <v>9</v>
      </c>
      <c r="K18" s="19">
        <v>9</v>
      </c>
      <c r="L18" s="18">
        <v>29</v>
      </c>
      <c r="M18" s="18">
        <v>29</v>
      </c>
      <c r="N18" s="18">
        <v>0</v>
      </c>
      <c r="O18" s="17">
        <f t="shared" si="14"/>
        <v>4</v>
      </c>
      <c r="P18" s="18">
        <v>1</v>
      </c>
      <c r="Q18" s="19">
        <v>1</v>
      </c>
      <c r="R18" s="18">
        <v>2</v>
      </c>
      <c r="S18" s="18">
        <v>0</v>
      </c>
      <c r="T18" s="18">
        <v>0</v>
      </c>
      <c r="U18" s="17">
        <f t="shared" si="17"/>
        <v>0</v>
      </c>
      <c r="V18" s="18"/>
      <c r="W18" s="19"/>
      <c r="X18" s="18"/>
      <c r="Y18" s="18"/>
      <c r="Z18" s="18"/>
      <c r="AA18" s="17">
        <f t="shared" si="15"/>
        <v>80</v>
      </c>
      <c r="AB18" s="18">
        <f t="shared" si="16"/>
        <v>10</v>
      </c>
      <c r="AC18" s="19">
        <f t="shared" si="16"/>
        <v>10</v>
      </c>
      <c r="AD18" s="18">
        <f t="shared" si="16"/>
        <v>31</v>
      </c>
      <c r="AE18" s="18">
        <f t="shared" si="16"/>
        <v>29</v>
      </c>
      <c r="AF18" s="18"/>
    </row>
    <row r="19" spans="1:32" ht="35.25" thickBot="1" x14ac:dyDescent="0.3">
      <c r="A19" s="16" t="s">
        <v>19</v>
      </c>
      <c r="B19" s="17">
        <f t="shared" si="12"/>
        <v>96</v>
      </c>
      <c r="C19" s="18">
        <v>13</v>
      </c>
      <c r="D19" s="19">
        <v>13</v>
      </c>
      <c r="E19" s="18">
        <v>37</v>
      </c>
      <c r="F19" s="18">
        <v>33</v>
      </c>
      <c r="G19" s="42">
        <v>0</v>
      </c>
      <c r="H19" s="27"/>
      <c r="I19" s="17">
        <f t="shared" si="13"/>
        <v>92</v>
      </c>
      <c r="J19" s="18">
        <v>12</v>
      </c>
      <c r="K19" s="19">
        <v>12</v>
      </c>
      <c r="L19" s="18">
        <v>35</v>
      </c>
      <c r="M19" s="18">
        <v>33</v>
      </c>
      <c r="N19" s="18">
        <v>0</v>
      </c>
      <c r="O19" s="17">
        <f t="shared" si="14"/>
        <v>4</v>
      </c>
      <c r="P19" s="18">
        <v>1</v>
      </c>
      <c r="Q19" s="19">
        <v>1</v>
      </c>
      <c r="R19" s="18">
        <v>2</v>
      </c>
      <c r="S19" s="18">
        <v>0</v>
      </c>
      <c r="T19" s="18">
        <v>0</v>
      </c>
      <c r="U19" s="17">
        <f t="shared" si="17"/>
        <v>0</v>
      </c>
      <c r="V19" s="18"/>
      <c r="W19" s="19"/>
      <c r="X19" s="18"/>
      <c r="Y19" s="18"/>
      <c r="Z19" s="18"/>
      <c r="AA19" s="17">
        <f t="shared" si="15"/>
        <v>96</v>
      </c>
      <c r="AB19" s="18">
        <f t="shared" si="16"/>
        <v>13</v>
      </c>
      <c r="AC19" s="19">
        <f t="shared" si="16"/>
        <v>13</v>
      </c>
      <c r="AD19" s="18">
        <f t="shared" si="16"/>
        <v>37</v>
      </c>
      <c r="AE19" s="18">
        <f t="shared" si="16"/>
        <v>33</v>
      </c>
      <c r="AF19" s="18"/>
    </row>
    <row r="20" spans="1:32" ht="35.25" thickBot="1" x14ac:dyDescent="0.3">
      <c r="A20" s="16" t="s">
        <v>20</v>
      </c>
      <c r="B20" s="17">
        <f t="shared" si="12"/>
        <v>78</v>
      </c>
      <c r="C20" s="18">
        <v>11</v>
      </c>
      <c r="D20" s="19">
        <v>11</v>
      </c>
      <c r="E20" s="18">
        <v>33</v>
      </c>
      <c r="F20" s="18">
        <v>23</v>
      </c>
      <c r="G20" s="42">
        <v>0</v>
      </c>
      <c r="H20" s="27"/>
      <c r="I20" s="17">
        <f t="shared" si="13"/>
        <v>74</v>
      </c>
      <c r="J20" s="18">
        <v>10</v>
      </c>
      <c r="K20" s="19">
        <v>10</v>
      </c>
      <c r="L20" s="18">
        <v>31</v>
      </c>
      <c r="M20" s="18">
        <v>23</v>
      </c>
      <c r="N20" s="18">
        <v>0</v>
      </c>
      <c r="O20" s="17">
        <f t="shared" si="14"/>
        <v>4</v>
      </c>
      <c r="P20" s="18">
        <v>1</v>
      </c>
      <c r="Q20" s="19">
        <v>1</v>
      </c>
      <c r="R20" s="18">
        <v>2</v>
      </c>
      <c r="S20" s="18">
        <v>0</v>
      </c>
      <c r="T20" s="18">
        <v>0</v>
      </c>
      <c r="U20" s="17">
        <f t="shared" si="17"/>
        <v>0</v>
      </c>
      <c r="V20" s="18"/>
      <c r="W20" s="19"/>
      <c r="X20" s="18"/>
      <c r="Y20" s="18"/>
      <c r="Z20" s="18"/>
      <c r="AA20" s="17">
        <f t="shared" si="15"/>
        <v>78</v>
      </c>
      <c r="AB20" s="18">
        <f t="shared" si="16"/>
        <v>11</v>
      </c>
      <c r="AC20" s="19">
        <f t="shared" si="16"/>
        <v>11</v>
      </c>
      <c r="AD20" s="18">
        <f t="shared" si="16"/>
        <v>33</v>
      </c>
      <c r="AE20" s="18">
        <f t="shared" si="16"/>
        <v>23</v>
      </c>
      <c r="AF20" s="18"/>
    </row>
    <row r="21" spans="1:32" ht="35.25" thickBot="1" x14ac:dyDescent="0.3">
      <c r="A21" s="16" t="s">
        <v>21</v>
      </c>
      <c r="B21" s="17">
        <f t="shared" si="12"/>
        <v>92</v>
      </c>
      <c r="C21" s="18">
        <v>13</v>
      </c>
      <c r="D21" s="19">
        <v>13</v>
      </c>
      <c r="E21" s="18">
        <v>36</v>
      </c>
      <c r="F21" s="18">
        <v>30</v>
      </c>
      <c r="G21" s="42">
        <v>0</v>
      </c>
      <c r="H21" s="27"/>
      <c r="I21" s="17">
        <f t="shared" si="13"/>
        <v>88</v>
      </c>
      <c r="J21" s="18">
        <v>12</v>
      </c>
      <c r="K21" s="19">
        <v>12</v>
      </c>
      <c r="L21" s="18">
        <v>34</v>
      </c>
      <c r="M21" s="18">
        <v>30</v>
      </c>
      <c r="N21" s="18">
        <v>0</v>
      </c>
      <c r="O21" s="17">
        <f t="shared" si="14"/>
        <v>4</v>
      </c>
      <c r="P21" s="18">
        <v>1</v>
      </c>
      <c r="Q21" s="19">
        <v>1</v>
      </c>
      <c r="R21" s="18">
        <v>2</v>
      </c>
      <c r="S21" s="18">
        <v>0</v>
      </c>
      <c r="T21" s="18">
        <v>0</v>
      </c>
      <c r="U21" s="17">
        <f t="shared" si="17"/>
        <v>0</v>
      </c>
      <c r="V21" s="18"/>
      <c r="W21" s="19"/>
      <c r="X21" s="18"/>
      <c r="Y21" s="18"/>
      <c r="Z21" s="18"/>
      <c r="AA21" s="17">
        <f t="shared" si="15"/>
        <v>92</v>
      </c>
      <c r="AB21" s="18">
        <f t="shared" si="16"/>
        <v>13</v>
      </c>
      <c r="AC21" s="19">
        <f t="shared" si="16"/>
        <v>13</v>
      </c>
      <c r="AD21" s="18">
        <f t="shared" si="16"/>
        <v>36</v>
      </c>
      <c r="AE21" s="18">
        <f t="shared" si="16"/>
        <v>30</v>
      </c>
      <c r="AF21" s="18"/>
    </row>
    <row r="22" spans="1:32" ht="35.25" thickBot="1" x14ac:dyDescent="0.3">
      <c r="A22" s="16" t="s">
        <v>22</v>
      </c>
      <c r="B22" s="17">
        <f t="shared" si="12"/>
        <v>77</v>
      </c>
      <c r="C22" s="18">
        <v>10</v>
      </c>
      <c r="D22" s="19">
        <v>10</v>
      </c>
      <c r="E22" s="18">
        <v>31</v>
      </c>
      <c r="F22" s="18">
        <v>26</v>
      </c>
      <c r="G22" s="42">
        <v>0</v>
      </c>
      <c r="H22" s="27"/>
      <c r="I22" s="17">
        <f t="shared" si="13"/>
        <v>73</v>
      </c>
      <c r="J22" s="18">
        <v>9</v>
      </c>
      <c r="K22" s="19">
        <v>9</v>
      </c>
      <c r="L22" s="18">
        <v>29</v>
      </c>
      <c r="M22" s="18">
        <v>26</v>
      </c>
      <c r="N22" s="18">
        <v>0</v>
      </c>
      <c r="O22" s="17">
        <f t="shared" si="14"/>
        <v>4</v>
      </c>
      <c r="P22" s="18">
        <v>1</v>
      </c>
      <c r="Q22" s="19">
        <v>1</v>
      </c>
      <c r="R22" s="18">
        <v>2</v>
      </c>
      <c r="S22" s="18">
        <v>0</v>
      </c>
      <c r="T22" s="18">
        <v>0</v>
      </c>
      <c r="U22" s="17">
        <f t="shared" si="17"/>
        <v>0</v>
      </c>
      <c r="V22" s="18"/>
      <c r="W22" s="19"/>
      <c r="X22" s="18"/>
      <c r="Y22" s="18"/>
      <c r="Z22" s="18"/>
      <c r="AA22" s="17">
        <f t="shared" si="15"/>
        <v>77</v>
      </c>
      <c r="AB22" s="18">
        <f t="shared" si="16"/>
        <v>10</v>
      </c>
      <c r="AC22" s="19">
        <f t="shared" si="16"/>
        <v>10</v>
      </c>
      <c r="AD22" s="18">
        <f t="shared" si="16"/>
        <v>31</v>
      </c>
      <c r="AE22" s="18">
        <f t="shared" si="16"/>
        <v>26</v>
      </c>
      <c r="AF22" s="18"/>
    </row>
    <row r="23" spans="1:32" ht="35.25" thickBot="1" x14ac:dyDescent="0.3">
      <c r="A23" s="16" t="s">
        <v>23</v>
      </c>
      <c r="B23" s="17">
        <f t="shared" si="12"/>
        <v>64</v>
      </c>
      <c r="C23" s="18">
        <v>7</v>
      </c>
      <c r="D23" s="19">
        <v>7</v>
      </c>
      <c r="E23" s="18">
        <v>25</v>
      </c>
      <c r="F23" s="18">
        <v>25</v>
      </c>
      <c r="G23" s="42">
        <v>0</v>
      </c>
      <c r="H23" s="27"/>
      <c r="I23" s="17">
        <f t="shared" si="13"/>
        <v>60</v>
      </c>
      <c r="J23" s="18">
        <v>6</v>
      </c>
      <c r="K23" s="19">
        <v>6</v>
      </c>
      <c r="L23" s="18">
        <v>23</v>
      </c>
      <c r="M23" s="18">
        <v>25</v>
      </c>
      <c r="N23" s="18">
        <v>0</v>
      </c>
      <c r="O23" s="17">
        <f t="shared" si="14"/>
        <v>4</v>
      </c>
      <c r="P23" s="18">
        <v>1</v>
      </c>
      <c r="Q23" s="19">
        <v>1</v>
      </c>
      <c r="R23" s="18">
        <v>2</v>
      </c>
      <c r="S23" s="18">
        <v>0</v>
      </c>
      <c r="T23" s="18">
        <v>0</v>
      </c>
      <c r="U23" s="17">
        <f t="shared" si="17"/>
        <v>0</v>
      </c>
      <c r="V23" s="18"/>
      <c r="W23" s="19"/>
      <c r="X23" s="18"/>
      <c r="Y23" s="18"/>
      <c r="Z23" s="18"/>
      <c r="AA23" s="17">
        <f t="shared" si="15"/>
        <v>64</v>
      </c>
      <c r="AB23" s="18">
        <f t="shared" si="16"/>
        <v>7</v>
      </c>
      <c r="AC23" s="19">
        <f t="shared" si="16"/>
        <v>7</v>
      </c>
      <c r="AD23" s="18">
        <f t="shared" si="16"/>
        <v>25</v>
      </c>
      <c r="AE23" s="18">
        <f t="shared" si="16"/>
        <v>25</v>
      </c>
      <c r="AF23" s="18"/>
    </row>
    <row r="24" spans="1:32" ht="18" thickBot="1" x14ac:dyDescent="0.3">
      <c r="A24" s="16" t="s">
        <v>24</v>
      </c>
      <c r="B24" s="17">
        <f t="shared" si="12"/>
        <v>98</v>
      </c>
      <c r="C24" s="18">
        <v>16</v>
      </c>
      <c r="D24" s="19">
        <v>16</v>
      </c>
      <c r="E24" s="18">
        <v>49</v>
      </c>
      <c r="F24" s="18">
        <v>17</v>
      </c>
      <c r="G24" s="42">
        <v>0</v>
      </c>
      <c r="H24" s="27"/>
      <c r="I24" s="17">
        <f t="shared" si="13"/>
        <v>75</v>
      </c>
      <c r="J24" s="18">
        <v>12</v>
      </c>
      <c r="K24" s="19">
        <v>12</v>
      </c>
      <c r="L24" s="18">
        <v>37</v>
      </c>
      <c r="M24" s="18">
        <v>14</v>
      </c>
      <c r="N24" s="18">
        <v>0</v>
      </c>
      <c r="O24" s="17">
        <f t="shared" si="14"/>
        <v>23</v>
      </c>
      <c r="P24" s="18">
        <v>4</v>
      </c>
      <c r="Q24" s="19">
        <v>4</v>
      </c>
      <c r="R24" s="18">
        <v>12</v>
      </c>
      <c r="S24" s="18">
        <v>3</v>
      </c>
      <c r="T24" s="18">
        <v>0</v>
      </c>
      <c r="U24" s="17">
        <f t="shared" si="17"/>
        <v>0</v>
      </c>
      <c r="V24" s="18"/>
      <c r="W24" s="19"/>
      <c r="X24" s="18"/>
      <c r="Y24" s="18"/>
      <c r="Z24" s="18"/>
      <c r="AA24" s="17">
        <f t="shared" si="15"/>
        <v>98</v>
      </c>
      <c r="AB24" s="18">
        <f t="shared" si="16"/>
        <v>16</v>
      </c>
      <c r="AC24" s="19">
        <f t="shared" si="16"/>
        <v>16</v>
      </c>
      <c r="AD24" s="18">
        <f t="shared" si="16"/>
        <v>49</v>
      </c>
      <c r="AE24" s="18">
        <f t="shared" si="16"/>
        <v>17</v>
      </c>
      <c r="AF24" s="18"/>
    </row>
    <row r="25" spans="1:32" ht="18" thickBot="1" x14ac:dyDescent="0.3">
      <c r="A25" s="16" t="s">
        <v>25</v>
      </c>
      <c r="B25" s="17">
        <f t="shared" si="12"/>
        <v>143</v>
      </c>
      <c r="C25" s="18">
        <v>24</v>
      </c>
      <c r="D25" s="19">
        <v>24</v>
      </c>
      <c r="E25" s="18">
        <v>69</v>
      </c>
      <c r="F25" s="18">
        <v>26</v>
      </c>
      <c r="G25" s="42">
        <v>0</v>
      </c>
      <c r="H25" s="27"/>
      <c r="I25" s="17">
        <f t="shared" si="13"/>
        <v>143</v>
      </c>
      <c r="J25" s="18">
        <v>24</v>
      </c>
      <c r="K25" s="19">
        <v>24</v>
      </c>
      <c r="L25" s="18">
        <v>69</v>
      </c>
      <c r="M25" s="18">
        <v>26</v>
      </c>
      <c r="N25" s="18">
        <v>0</v>
      </c>
      <c r="O25" s="17">
        <f t="shared" si="14"/>
        <v>0</v>
      </c>
      <c r="P25" s="18"/>
      <c r="Q25" s="19"/>
      <c r="R25" s="18"/>
      <c r="S25" s="18"/>
      <c r="T25" s="18"/>
      <c r="U25" s="17">
        <f t="shared" si="17"/>
        <v>0</v>
      </c>
      <c r="V25" s="18"/>
      <c r="W25" s="19"/>
      <c r="X25" s="18"/>
      <c r="Y25" s="18"/>
      <c r="Z25" s="18"/>
      <c r="AA25" s="17">
        <f t="shared" si="15"/>
        <v>143</v>
      </c>
      <c r="AB25" s="18">
        <f t="shared" si="16"/>
        <v>24</v>
      </c>
      <c r="AC25" s="19">
        <f t="shared" si="16"/>
        <v>24</v>
      </c>
      <c r="AD25" s="18">
        <f t="shared" si="16"/>
        <v>69</v>
      </c>
      <c r="AE25" s="18">
        <f t="shared" si="16"/>
        <v>26</v>
      </c>
      <c r="AF25" s="18"/>
    </row>
    <row r="26" spans="1:32" ht="18" thickBot="1" x14ac:dyDescent="0.3">
      <c r="A26" s="16" t="s">
        <v>26</v>
      </c>
      <c r="B26" s="17">
        <f t="shared" si="12"/>
        <v>92</v>
      </c>
      <c r="C26" s="20">
        <v>15</v>
      </c>
      <c r="D26" s="21">
        <v>15</v>
      </c>
      <c r="E26" s="20">
        <v>45</v>
      </c>
      <c r="F26" s="20">
        <v>17</v>
      </c>
      <c r="G26" s="43">
        <v>0</v>
      </c>
      <c r="H26" s="27"/>
      <c r="I26" s="17">
        <f t="shared" si="13"/>
        <v>0</v>
      </c>
      <c r="J26" s="20"/>
      <c r="K26" s="21"/>
      <c r="L26" s="20"/>
      <c r="M26" s="20"/>
      <c r="N26" s="20"/>
      <c r="O26" s="17">
        <f t="shared" si="14"/>
        <v>0</v>
      </c>
      <c r="P26" s="20"/>
      <c r="Q26" s="21"/>
      <c r="R26" s="20"/>
      <c r="S26" s="20"/>
      <c r="T26" s="20"/>
      <c r="U26" s="17">
        <f t="shared" si="17"/>
        <v>91</v>
      </c>
      <c r="V26" s="20">
        <v>15</v>
      </c>
      <c r="W26" s="21">
        <v>15</v>
      </c>
      <c r="X26" s="20">
        <f>45+3</f>
        <v>48</v>
      </c>
      <c r="Y26" s="20">
        <f>17-6+2</f>
        <v>13</v>
      </c>
      <c r="Z26" s="20">
        <v>0</v>
      </c>
      <c r="AA26" s="17">
        <f t="shared" si="15"/>
        <v>91</v>
      </c>
      <c r="AB26" s="18">
        <f t="shared" si="16"/>
        <v>15</v>
      </c>
      <c r="AC26" s="19">
        <f t="shared" si="16"/>
        <v>15</v>
      </c>
      <c r="AD26" s="18">
        <f t="shared" si="16"/>
        <v>48</v>
      </c>
      <c r="AE26" s="18">
        <f t="shared" si="16"/>
        <v>13</v>
      </c>
      <c r="AF26" s="18"/>
    </row>
    <row r="27" spans="1:32" ht="18" thickBot="1" x14ac:dyDescent="0.3">
      <c r="A27" s="16" t="s">
        <v>27</v>
      </c>
      <c r="B27" s="17">
        <f t="shared" si="12"/>
        <v>773</v>
      </c>
      <c r="C27" s="22">
        <v>0</v>
      </c>
      <c r="D27" s="22"/>
      <c r="E27" s="22">
        <v>0</v>
      </c>
      <c r="F27" s="22">
        <v>3</v>
      </c>
      <c r="G27" s="44">
        <v>770</v>
      </c>
      <c r="H27" s="27"/>
      <c r="I27" s="17">
        <f t="shared" si="13"/>
        <v>713</v>
      </c>
      <c r="J27" s="22"/>
      <c r="K27" s="22"/>
      <c r="L27" s="22"/>
      <c r="M27" s="22">
        <v>3</v>
      </c>
      <c r="N27" s="22">
        <v>710</v>
      </c>
      <c r="O27" s="17">
        <f t="shared" si="14"/>
        <v>34</v>
      </c>
      <c r="P27" s="22"/>
      <c r="Q27" s="22"/>
      <c r="R27" s="22"/>
      <c r="S27" s="22"/>
      <c r="T27" s="22">
        <v>34</v>
      </c>
      <c r="U27" s="17">
        <f t="shared" si="17"/>
        <v>53</v>
      </c>
      <c r="V27" s="22"/>
      <c r="W27" s="22"/>
      <c r="X27" s="22"/>
      <c r="Y27" s="22"/>
      <c r="Z27" s="22">
        <f>26+27</f>
        <v>53</v>
      </c>
      <c r="AA27" s="17">
        <f t="shared" si="15"/>
        <v>800</v>
      </c>
      <c r="AB27" s="18">
        <f t="shared" si="16"/>
        <v>0</v>
      </c>
      <c r="AC27" s="19">
        <f t="shared" si="16"/>
        <v>0</v>
      </c>
      <c r="AD27" s="18">
        <f t="shared" si="16"/>
        <v>0</v>
      </c>
      <c r="AE27" s="18">
        <f t="shared" si="16"/>
        <v>3</v>
      </c>
      <c r="AF27" s="18">
        <f>+N27+T27+Z27</f>
        <v>797</v>
      </c>
    </row>
  </sheetData>
  <mergeCells count="11">
    <mergeCell ref="AA2:AF2"/>
    <mergeCell ref="A1:A3"/>
    <mergeCell ref="B1:G1"/>
    <mergeCell ref="I1:N1"/>
    <mergeCell ref="O1:T1"/>
    <mergeCell ref="U1:Z1"/>
    <mergeCell ref="AA1:AF1"/>
    <mergeCell ref="B2:G2"/>
    <mergeCell ref="I2:N2"/>
    <mergeCell ref="O2:T2"/>
    <mergeCell ref="U2:Z2"/>
  </mergeCells>
  <conditionalFormatting sqref="A6:H6">
    <cfRule type="cellIs" dxfId="52" priority="20" operator="notEqual">
      <formula>#REF!+#REF!+#REF!</formula>
    </cfRule>
  </conditionalFormatting>
  <conditionalFormatting sqref="B6:H6">
    <cfRule type="cellIs" dxfId="51" priority="19" operator="notEqual">
      <formula>#REF!+#REF!+#REF!</formula>
    </cfRule>
  </conditionalFormatting>
  <conditionalFormatting sqref="B7">
    <cfRule type="cellIs" dxfId="50" priority="18" operator="notEqual">
      <formula>#REF!+#REF!</formula>
    </cfRule>
  </conditionalFormatting>
  <conditionalFormatting sqref="B5">
    <cfRule type="cellIs" dxfId="49" priority="17" operator="notEqual">
      <formula>SUM(#REF!)</formula>
    </cfRule>
  </conditionalFormatting>
  <conditionalFormatting sqref="I6:N6">
    <cfRule type="cellIs" dxfId="48" priority="16" operator="notEqual">
      <formula>#REF!+#REF!+#REF!</formula>
    </cfRule>
  </conditionalFormatting>
  <conditionalFormatting sqref="I6:N6">
    <cfRule type="cellIs" dxfId="47" priority="15" operator="notEqual">
      <formula>#REF!+#REF!+#REF!</formula>
    </cfRule>
  </conditionalFormatting>
  <conditionalFormatting sqref="I7">
    <cfRule type="cellIs" dxfId="46" priority="14" operator="notEqual">
      <formula>#REF!+#REF!</formula>
    </cfRule>
  </conditionalFormatting>
  <conditionalFormatting sqref="I5">
    <cfRule type="cellIs" dxfId="45" priority="13" operator="notEqual">
      <formula>SUM(#REF!)</formula>
    </cfRule>
  </conditionalFormatting>
  <conditionalFormatting sqref="O6:T6">
    <cfRule type="cellIs" dxfId="44" priority="12" operator="notEqual">
      <formula>#REF!+#REF!+#REF!</formula>
    </cfRule>
  </conditionalFormatting>
  <conditionalFormatting sqref="O6:T6">
    <cfRule type="cellIs" dxfId="43" priority="11" operator="notEqual">
      <formula>#REF!+#REF!+#REF!</formula>
    </cfRule>
  </conditionalFormatting>
  <conditionalFormatting sqref="O7">
    <cfRule type="cellIs" dxfId="42" priority="10" operator="notEqual">
      <formula>#REF!+#REF!</formula>
    </cfRule>
  </conditionalFormatting>
  <conditionalFormatting sqref="O5">
    <cfRule type="cellIs" dxfId="41" priority="9" operator="notEqual">
      <formula>SUM(#REF!)</formula>
    </cfRule>
  </conditionalFormatting>
  <conditionalFormatting sqref="U6:Z6">
    <cfRule type="cellIs" dxfId="40" priority="8" operator="notEqual">
      <formula>#REF!+#REF!+#REF!</formula>
    </cfRule>
  </conditionalFormatting>
  <conditionalFormatting sqref="U6:Z6">
    <cfRule type="cellIs" dxfId="39" priority="7" operator="notEqual">
      <formula>#REF!+#REF!+#REF!</formula>
    </cfRule>
  </conditionalFormatting>
  <conditionalFormatting sqref="U7">
    <cfRule type="cellIs" dxfId="38" priority="6" operator="notEqual">
      <formula>#REF!+#REF!</formula>
    </cfRule>
  </conditionalFormatting>
  <conditionalFormatting sqref="U5">
    <cfRule type="cellIs" dxfId="37" priority="5" operator="notEqual">
      <formula>SUM(#REF!)</formula>
    </cfRule>
  </conditionalFormatting>
  <conditionalFormatting sqref="AA6:AF6">
    <cfRule type="cellIs" dxfId="36" priority="4" operator="notEqual">
      <formula>#REF!+#REF!+#REF!</formula>
    </cfRule>
  </conditionalFormatting>
  <conditionalFormatting sqref="AA6:AF6">
    <cfRule type="cellIs" dxfId="35" priority="3" operator="notEqual">
      <formula>#REF!+#REF!+#REF!</formula>
    </cfRule>
  </conditionalFormatting>
  <conditionalFormatting sqref="AA7">
    <cfRule type="cellIs" dxfId="34" priority="2" operator="notEqual">
      <formula>#REF!+#REF!</formula>
    </cfRule>
  </conditionalFormatting>
  <conditionalFormatting sqref="AA5">
    <cfRule type="cellIs" dxfId="33" priority="1" operator="notEqual">
      <formula>SUM(#REF!)</formula>
    </cfRule>
  </conditionalFormatting>
  <printOptions horizontalCentered="1"/>
  <pageMargins left="0" right="0" top="0.25" bottom="0.25" header="0.3" footer="0.3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7"/>
  <sheetViews>
    <sheetView zoomScaleNormal="100" workbookViewId="0">
      <pane xSplit="1" ySplit="3" topLeftCell="H4" activePane="bottomRight" state="frozen"/>
      <selection pane="topRight" activeCell="B1" sqref="B1"/>
      <selection pane="bottomLeft" activeCell="A4" sqref="A4"/>
      <selection pane="bottomRight" activeCell="E27" sqref="E27"/>
    </sheetView>
  </sheetViews>
  <sheetFormatPr defaultRowHeight="15" x14ac:dyDescent="0.25"/>
  <cols>
    <col min="1" max="1" width="53.140625" customWidth="1"/>
    <col min="2" max="2" width="13" customWidth="1"/>
    <col min="3" max="3" width="9.140625" customWidth="1"/>
    <col min="4" max="4" width="12.85546875" customWidth="1"/>
    <col min="5" max="7" width="9.140625" customWidth="1"/>
    <col min="8" max="8" width="9.140625" style="33" customWidth="1"/>
    <col min="9" max="9" width="13" customWidth="1"/>
    <col min="10" max="10" width="9.140625" customWidth="1"/>
    <col min="11" max="11" width="12.85546875" customWidth="1"/>
    <col min="12" max="14" width="9.140625" customWidth="1"/>
    <col min="15" max="15" width="13" customWidth="1"/>
    <col min="16" max="16" width="9.140625" customWidth="1"/>
    <col min="17" max="17" width="12.85546875" customWidth="1"/>
    <col min="18" max="20" width="9.140625" customWidth="1"/>
    <col min="21" max="21" width="13" customWidth="1"/>
    <col min="23" max="23" width="12.85546875" customWidth="1"/>
  </cols>
  <sheetData>
    <row r="1" spans="1:26" ht="23.25" thickBot="1" x14ac:dyDescent="0.3">
      <c r="A1" s="55" t="s">
        <v>0</v>
      </c>
      <c r="B1" s="51"/>
      <c r="C1" s="51"/>
      <c r="D1" s="51"/>
      <c r="E1" s="51"/>
      <c r="F1" s="51"/>
      <c r="G1" s="51"/>
      <c r="H1" s="23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 spans="1:26" ht="57.75" customHeight="1" thickBot="1" x14ac:dyDescent="0.3">
      <c r="A2" s="56"/>
      <c r="B2" s="52" t="s">
        <v>28</v>
      </c>
      <c r="C2" s="53"/>
      <c r="D2" s="53"/>
      <c r="E2" s="53"/>
      <c r="F2" s="53"/>
      <c r="G2" s="54"/>
      <c r="H2" s="24"/>
      <c r="I2" s="52" t="s">
        <v>29</v>
      </c>
      <c r="J2" s="53"/>
      <c r="K2" s="53"/>
      <c r="L2" s="53"/>
      <c r="M2" s="53"/>
      <c r="N2" s="54"/>
      <c r="O2" s="52" t="s">
        <v>30</v>
      </c>
      <c r="P2" s="53"/>
      <c r="Q2" s="53"/>
      <c r="R2" s="53"/>
      <c r="S2" s="53"/>
      <c r="T2" s="54"/>
      <c r="U2" s="52" t="s">
        <v>1</v>
      </c>
      <c r="V2" s="53"/>
      <c r="W2" s="53"/>
      <c r="X2" s="53"/>
      <c r="Y2" s="53"/>
      <c r="Z2" s="54"/>
    </row>
    <row r="3" spans="1:26" ht="51.75" thickBot="1" x14ac:dyDescent="0.3">
      <c r="A3" s="56"/>
      <c r="B3" s="34" t="s">
        <v>1</v>
      </c>
      <c r="C3" s="35" t="s">
        <v>2</v>
      </c>
      <c r="D3" s="36" t="s">
        <v>6</v>
      </c>
      <c r="E3" s="35" t="s">
        <v>3</v>
      </c>
      <c r="F3" s="35" t="s">
        <v>4</v>
      </c>
      <c r="G3" s="37" t="s">
        <v>5</v>
      </c>
      <c r="H3" s="25"/>
      <c r="I3" s="45" t="s">
        <v>1</v>
      </c>
      <c r="J3" s="28" t="s">
        <v>2</v>
      </c>
      <c r="K3" s="3" t="s">
        <v>6</v>
      </c>
      <c r="L3" s="2" t="s">
        <v>3</v>
      </c>
      <c r="M3" s="2" t="s">
        <v>4</v>
      </c>
      <c r="N3" s="2" t="s">
        <v>5</v>
      </c>
      <c r="O3" s="1" t="s">
        <v>1</v>
      </c>
      <c r="P3" s="2" t="s">
        <v>2</v>
      </c>
      <c r="Q3" s="3" t="s">
        <v>6</v>
      </c>
      <c r="R3" s="2" t="s">
        <v>3</v>
      </c>
      <c r="S3" s="2" t="s">
        <v>4</v>
      </c>
      <c r="T3" s="2" t="s">
        <v>5</v>
      </c>
      <c r="U3" s="1" t="s">
        <v>1</v>
      </c>
      <c r="V3" s="2" t="s">
        <v>2</v>
      </c>
      <c r="W3" s="3" t="s">
        <v>6</v>
      </c>
      <c r="X3" s="2" t="s">
        <v>3</v>
      </c>
      <c r="Y3" s="2" t="s">
        <v>4</v>
      </c>
      <c r="Z3" s="2" t="s">
        <v>5</v>
      </c>
    </row>
    <row r="4" spans="1:26" ht="17.25" thickBot="1" x14ac:dyDescent="0.3">
      <c r="A4" s="4">
        <v>2</v>
      </c>
      <c r="B4" s="5">
        <v>3</v>
      </c>
      <c r="C4" s="6">
        <v>4</v>
      </c>
      <c r="D4" s="6">
        <v>5</v>
      </c>
      <c r="E4" s="6">
        <v>6</v>
      </c>
      <c r="F4" s="6">
        <v>7</v>
      </c>
      <c r="G4" s="4">
        <v>8</v>
      </c>
      <c r="H4" s="26"/>
      <c r="I4" s="46">
        <v>3</v>
      </c>
      <c r="J4" s="29">
        <v>4</v>
      </c>
      <c r="K4" s="6"/>
      <c r="L4" s="6">
        <v>5</v>
      </c>
      <c r="M4" s="6">
        <v>6</v>
      </c>
      <c r="N4" s="6"/>
      <c r="O4" s="5">
        <v>3</v>
      </c>
      <c r="P4" s="6">
        <v>4</v>
      </c>
      <c r="Q4" s="6"/>
      <c r="R4" s="6">
        <v>5</v>
      </c>
      <c r="S4" s="6">
        <v>6</v>
      </c>
      <c r="T4" s="6"/>
      <c r="U4" s="5">
        <v>3</v>
      </c>
      <c r="V4" s="6">
        <v>4</v>
      </c>
      <c r="W4" s="6"/>
      <c r="X4" s="6">
        <v>5</v>
      </c>
      <c r="Y4" s="6">
        <v>6</v>
      </c>
      <c r="Z4" s="6"/>
    </row>
    <row r="5" spans="1:26" ht="17.25" x14ac:dyDescent="0.25">
      <c r="A5" s="7" t="s">
        <v>7</v>
      </c>
      <c r="B5" s="8">
        <f>SUM(B6:B7)</f>
        <v>2872</v>
      </c>
      <c r="C5" s="9">
        <f t="shared" ref="C5:G5" si="0">SUM(C6:C7)</f>
        <v>303</v>
      </c>
      <c r="D5" s="9">
        <f t="shared" si="0"/>
        <v>345</v>
      </c>
      <c r="E5" s="9">
        <f t="shared" si="0"/>
        <v>933</v>
      </c>
      <c r="F5" s="9">
        <f t="shared" si="0"/>
        <v>521</v>
      </c>
      <c r="G5" s="38">
        <f t="shared" si="0"/>
        <v>770</v>
      </c>
      <c r="H5" s="27"/>
      <c r="I5" s="47">
        <f t="shared" ref="I5:Y5" si="1">SUM(I6:I7)</f>
        <v>2516</v>
      </c>
      <c r="J5" s="30">
        <f t="shared" si="1"/>
        <v>244</v>
      </c>
      <c r="K5" s="9">
        <f t="shared" si="1"/>
        <v>284</v>
      </c>
      <c r="L5" s="9">
        <f t="shared" si="1"/>
        <v>796</v>
      </c>
      <c r="M5" s="9">
        <f t="shared" si="1"/>
        <v>485</v>
      </c>
      <c r="N5" s="9">
        <f t="shared" si="1"/>
        <v>710</v>
      </c>
      <c r="O5" s="8">
        <f t="shared" si="1"/>
        <v>179</v>
      </c>
      <c r="P5" s="9">
        <f t="shared" si="1"/>
        <v>30</v>
      </c>
      <c r="Q5" s="9">
        <f t="shared" si="1"/>
        <v>30</v>
      </c>
      <c r="R5" s="9">
        <f t="shared" si="1"/>
        <v>71</v>
      </c>
      <c r="S5" s="9">
        <f t="shared" si="1"/>
        <v>14</v>
      </c>
      <c r="T5" s="9">
        <f t="shared" si="1"/>
        <v>34</v>
      </c>
      <c r="U5" s="8">
        <f t="shared" si="1"/>
        <v>2695</v>
      </c>
      <c r="V5" s="9">
        <f t="shared" si="1"/>
        <v>274</v>
      </c>
      <c r="W5" s="9">
        <f t="shared" si="1"/>
        <v>314</v>
      </c>
      <c r="X5" s="9">
        <f t="shared" si="1"/>
        <v>867</v>
      </c>
      <c r="Y5" s="9">
        <f t="shared" si="1"/>
        <v>496</v>
      </c>
      <c r="Z5" s="9">
        <f>SUM(Z6:Z7)</f>
        <v>744</v>
      </c>
    </row>
    <row r="6" spans="1:26" ht="17.25" x14ac:dyDescent="0.25">
      <c r="A6" s="10"/>
      <c r="B6" s="10">
        <f t="shared" ref="B6:G6" si="2">SUM(B9:B26)</f>
        <v>2099</v>
      </c>
      <c r="C6" s="10">
        <f t="shared" si="2"/>
        <v>303</v>
      </c>
      <c r="D6" s="10">
        <f t="shared" si="2"/>
        <v>345</v>
      </c>
      <c r="E6" s="10">
        <f t="shared" si="2"/>
        <v>933</v>
      </c>
      <c r="F6" s="10">
        <f t="shared" si="2"/>
        <v>518</v>
      </c>
      <c r="G6" s="39">
        <f t="shared" si="2"/>
        <v>0</v>
      </c>
      <c r="H6" s="27"/>
      <c r="I6" s="39">
        <f>SUM(I9:I26)</f>
        <v>1803</v>
      </c>
      <c r="J6" s="31">
        <f>SUM(J9:J27)</f>
        <v>244</v>
      </c>
      <c r="K6" s="10">
        <f t="shared" ref="K6:M6" si="3">SUM(K9:K27)</f>
        <v>284</v>
      </c>
      <c r="L6" s="10">
        <f t="shared" si="3"/>
        <v>796</v>
      </c>
      <c r="M6" s="10">
        <f t="shared" si="3"/>
        <v>482</v>
      </c>
      <c r="N6" s="10"/>
      <c r="O6" s="10">
        <f>SUM(O9:O25)</f>
        <v>145</v>
      </c>
      <c r="P6" s="10">
        <f>SUM(P9:P26)</f>
        <v>30</v>
      </c>
      <c r="Q6" s="10">
        <f t="shared" ref="Q6:T6" si="4">SUM(Q9:Q26)</f>
        <v>30</v>
      </c>
      <c r="R6" s="10">
        <f t="shared" si="4"/>
        <v>71</v>
      </c>
      <c r="S6" s="10">
        <f t="shared" si="4"/>
        <v>14</v>
      </c>
      <c r="T6" s="10">
        <f t="shared" si="4"/>
        <v>0</v>
      </c>
      <c r="U6" s="10">
        <f>SUM(U9:U26)</f>
        <v>1948</v>
      </c>
      <c r="V6" s="10">
        <f>SUM(V9:V26)</f>
        <v>274</v>
      </c>
      <c r="W6" s="10">
        <f t="shared" ref="W6:Z6" si="5">SUM(W9:W26)</f>
        <v>314</v>
      </c>
      <c r="X6" s="10">
        <f t="shared" si="5"/>
        <v>867</v>
      </c>
      <c r="Y6" s="10">
        <f t="shared" si="5"/>
        <v>493</v>
      </c>
      <c r="Z6" s="10">
        <f t="shared" si="5"/>
        <v>0</v>
      </c>
    </row>
    <row r="7" spans="1:26" ht="17.25" x14ac:dyDescent="0.25">
      <c r="A7" s="11" t="s">
        <v>8</v>
      </c>
      <c r="B7" s="10">
        <f>+C7+E7+F7+G7</f>
        <v>773</v>
      </c>
      <c r="C7" s="12">
        <f>C27</f>
        <v>0</v>
      </c>
      <c r="D7" s="12">
        <f>D27</f>
        <v>0</v>
      </c>
      <c r="E7" s="12">
        <f t="shared" ref="E7:G7" si="6">E27</f>
        <v>0</v>
      </c>
      <c r="F7" s="12">
        <f t="shared" si="6"/>
        <v>3</v>
      </c>
      <c r="G7" s="40">
        <f t="shared" si="6"/>
        <v>770</v>
      </c>
      <c r="H7" s="27"/>
      <c r="I7" s="39">
        <f>+J7+L7+M7+N7</f>
        <v>713</v>
      </c>
      <c r="J7" s="31">
        <f>J27</f>
        <v>0</v>
      </c>
      <c r="K7" s="12">
        <f>K27</f>
        <v>0</v>
      </c>
      <c r="L7" s="12">
        <f t="shared" ref="L7:N7" si="7">L27</f>
        <v>0</v>
      </c>
      <c r="M7" s="12">
        <f t="shared" si="7"/>
        <v>3</v>
      </c>
      <c r="N7" s="12">
        <f t="shared" si="7"/>
        <v>710</v>
      </c>
      <c r="O7" s="10">
        <f>+P7+R7+S7+T7</f>
        <v>34</v>
      </c>
      <c r="P7" s="12">
        <f>P27</f>
        <v>0</v>
      </c>
      <c r="Q7" s="12">
        <f>Q27</f>
        <v>0</v>
      </c>
      <c r="R7" s="12">
        <f t="shared" ref="R7:T7" si="8">R27</f>
        <v>0</v>
      </c>
      <c r="S7" s="12">
        <f t="shared" si="8"/>
        <v>0</v>
      </c>
      <c r="T7" s="12">
        <f t="shared" si="8"/>
        <v>34</v>
      </c>
      <c r="U7" s="10">
        <f>+V7+X7+Y7+Z7</f>
        <v>747</v>
      </c>
      <c r="V7" s="12">
        <f>V27</f>
        <v>0</v>
      </c>
      <c r="W7" s="12">
        <f>W27</f>
        <v>0</v>
      </c>
      <c r="X7" s="12">
        <f t="shared" ref="X7:Y7" si="9">X27</f>
        <v>0</v>
      </c>
      <c r="Y7" s="12">
        <f t="shared" si="9"/>
        <v>3</v>
      </c>
      <c r="Z7" s="49">
        <f>Z27</f>
        <v>744</v>
      </c>
    </row>
    <row r="8" spans="1:26" ht="18" thickBot="1" x14ac:dyDescent="0.3">
      <c r="A8" s="13"/>
      <c r="B8" s="14"/>
      <c r="C8" s="15"/>
      <c r="D8" s="15"/>
      <c r="E8" s="15"/>
      <c r="F8" s="15"/>
      <c r="G8" s="41"/>
      <c r="H8" s="27"/>
      <c r="I8" s="48"/>
      <c r="J8" s="32"/>
      <c r="K8" s="15"/>
      <c r="L8" s="15"/>
      <c r="M8" s="15"/>
      <c r="N8" s="15"/>
      <c r="O8" s="14"/>
      <c r="P8" s="15"/>
      <c r="Q8" s="15"/>
      <c r="R8" s="15"/>
      <c r="S8" s="15"/>
      <c r="T8" s="15"/>
      <c r="U8" s="14"/>
      <c r="V8" s="15"/>
      <c r="W8" s="15"/>
      <c r="X8" s="15"/>
      <c r="Y8" s="15"/>
      <c r="Z8" s="15"/>
    </row>
    <row r="9" spans="1:26" ht="35.25" thickBot="1" x14ac:dyDescent="0.3">
      <c r="A9" s="16" t="s">
        <v>9</v>
      </c>
      <c r="B9" s="17">
        <f>SUM(C9:G9)</f>
        <v>150</v>
      </c>
      <c r="C9" s="18">
        <v>0</v>
      </c>
      <c r="D9" s="19">
        <v>22</v>
      </c>
      <c r="E9" s="18">
        <v>101</v>
      </c>
      <c r="F9" s="18">
        <v>27</v>
      </c>
      <c r="G9" s="42">
        <v>0</v>
      </c>
      <c r="H9" s="27"/>
      <c r="I9" s="17">
        <f>SUM(J9:N9)</f>
        <v>150</v>
      </c>
      <c r="J9" s="18">
        <v>0</v>
      </c>
      <c r="K9" s="19">
        <f>19+3</f>
        <v>22</v>
      </c>
      <c r="L9" s="18">
        <f>105-4</f>
        <v>101</v>
      </c>
      <c r="M9" s="18">
        <f>31-4</f>
        <v>27</v>
      </c>
      <c r="N9" s="18">
        <v>0</v>
      </c>
      <c r="O9" s="17">
        <f>SUM(P9:T9)</f>
        <v>0</v>
      </c>
      <c r="P9" s="18"/>
      <c r="Q9" s="19"/>
      <c r="R9" s="18"/>
      <c r="S9" s="18"/>
      <c r="T9" s="18"/>
      <c r="U9" s="17">
        <f>SUM(V9:Z9)</f>
        <v>150</v>
      </c>
      <c r="V9" s="18">
        <f>+J9+P9</f>
        <v>0</v>
      </c>
      <c r="W9" s="19">
        <f>+K9+Q9</f>
        <v>22</v>
      </c>
      <c r="X9" s="18">
        <f>+L9+R9</f>
        <v>101</v>
      </c>
      <c r="Y9" s="18">
        <f>+M9+S9</f>
        <v>27</v>
      </c>
      <c r="Z9" s="18"/>
    </row>
    <row r="10" spans="1:26" ht="18" thickBot="1" x14ac:dyDescent="0.3">
      <c r="A10" s="16" t="s">
        <v>10</v>
      </c>
      <c r="B10" s="17">
        <f t="shared" ref="B10:B27" si="10">SUM(C10:G10)</f>
        <v>125</v>
      </c>
      <c r="C10" s="18">
        <v>19</v>
      </c>
      <c r="D10" s="19">
        <v>38</v>
      </c>
      <c r="E10" s="18">
        <v>34</v>
      </c>
      <c r="F10" s="18">
        <v>34</v>
      </c>
      <c r="G10" s="42">
        <v>0</v>
      </c>
      <c r="H10" s="27"/>
      <c r="I10" s="17">
        <f t="shared" ref="I10:I27" si="11">SUM(J10:N10)</f>
        <v>114</v>
      </c>
      <c r="J10" s="18">
        <v>17</v>
      </c>
      <c r="K10" s="19">
        <v>34</v>
      </c>
      <c r="L10" s="18">
        <f>28+3</f>
        <v>31</v>
      </c>
      <c r="M10" s="18">
        <f>31+1</f>
        <v>32</v>
      </c>
      <c r="N10" s="18">
        <v>0</v>
      </c>
      <c r="O10" s="17">
        <f t="shared" ref="O10:O27" si="12">SUM(P10:T10)</f>
        <v>0</v>
      </c>
      <c r="P10" s="18"/>
      <c r="Q10" s="19"/>
      <c r="R10" s="18"/>
      <c r="S10" s="18"/>
      <c r="T10" s="18"/>
      <c r="U10" s="17">
        <f t="shared" ref="U10:U27" si="13">SUM(V10:Z10)</f>
        <v>114</v>
      </c>
      <c r="V10" s="18">
        <f t="shared" ref="V10:V27" si="14">+J10+P10</f>
        <v>17</v>
      </c>
      <c r="W10" s="19">
        <f t="shared" ref="W10:W27" si="15">+K10+Q10</f>
        <v>34</v>
      </c>
      <c r="X10" s="18">
        <f t="shared" ref="X10:X27" si="16">+L10+R10</f>
        <v>31</v>
      </c>
      <c r="Y10" s="18">
        <f t="shared" ref="Y10:Y27" si="17">+M10+S10</f>
        <v>32</v>
      </c>
      <c r="Z10" s="18"/>
    </row>
    <row r="11" spans="1:26" ht="18" thickBot="1" x14ac:dyDescent="0.3">
      <c r="A11" s="16" t="s">
        <v>11</v>
      </c>
      <c r="B11" s="17">
        <f t="shared" si="10"/>
        <v>118</v>
      </c>
      <c r="C11" s="18">
        <v>25</v>
      </c>
      <c r="D11" s="19">
        <v>25</v>
      </c>
      <c r="E11" s="18">
        <v>51</v>
      </c>
      <c r="F11" s="18">
        <v>17</v>
      </c>
      <c r="G11" s="42">
        <v>0</v>
      </c>
      <c r="H11" s="27"/>
      <c r="I11" s="17">
        <f t="shared" si="11"/>
        <v>82</v>
      </c>
      <c r="J11" s="18">
        <v>16</v>
      </c>
      <c r="K11" s="19">
        <v>16</v>
      </c>
      <c r="L11" s="18">
        <v>36</v>
      </c>
      <c r="M11" s="18">
        <v>14</v>
      </c>
      <c r="N11" s="18">
        <v>0</v>
      </c>
      <c r="O11" s="17">
        <f t="shared" si="12"/>
        <v>12</v>
      </c>
      <c r="P11" s="18">
        <v>3</v>
      </c>
      <c r="Q11" s="19">
        <v>3</v>
      </c>
      <c r="R11" s="18">
        <v>6</v>
      </c>
      <c r="S11" s="18">
        <v>0</v>
      </c>
      <c r="T11" s="18">
        <v>0</v>
      </c>
      <c r="U11" s="17">
        <f t="shared" si="13"/>
        <v>94</v>
      </c>
      <c r="V11" s="18">
        <f t="shared" si="14"/>
        <v>19</v>
      </c>
      <c r="W11" s="19">
        <f t="shared" si="15"/>
        <v>19</v>
      </c>
      <c r="X11" s="18">
        <f t="shared" si="16"/>
        <v>42</v>
      </c>
      <c r="Y11" s="18">
        <f t="shared" si="17"/>
        <v>14</v>
      </c>
      <c r="Z11" s="18"/>
    </row>
    <row r="12" spans="1:26" ht="18" thickBot="1" x14ac:dyDescent="0.3">
      <c r="A12" s="16" t="s">
        <v>12</v>
      </c>
      <c r="B12" s="17">
        <f t="shared" si="10"/>
        <v>133</v>
      </c>
      <c r="C12" s="18">
        <v>27</v>
      </c>
      <c r="D12" s="19">
        <v>27</v>
      </c>
      <c r="E12" s="18">
        <v>54</v>
      </c>
      <c r="F12" s="18">
        <v>25</v>
      </c>
      <c r="G12" s="42">
        <v>0</v>
      </c>
      <c r="H12" s="27"/>
      <c r="I12" s="17">
        <f t="shared" si="11"/>
        <v>97</v>
      </c>
      <c r="J12" s="18">
        <v>18</v>
      </c>
      <c r="K12" s="19">
        <v>18</v>
      </c>
      <c r="L12" s="18">
        <v>39</v>
      </c>
      <c r="M12" s="18">
        <v>22</v>
      </c>
      <c r="N12" s="18">
        <v>0</v>
      </c>
      <c r="O12" s="17">
        <f t="shared" si="12"/>
        <v>12</v>
      </c>
      <c r="P12" s="18">
        <v>3</v>
      </c>
      <c r="Q12" s="19">
        <v>3</v>
      </c>
      <c r="R12" s="18">
        <v>6</v>
      </c>
      <c r="S12" s="18">
        <v>0</v>
      </c>
      <c r="T12" s="18">
        <v>0</v>
      </c>
      <c r="U12" s="17">
        <f t="shared" si="13"/>
        <v>109</v>
      </c>
      <c r="V12" s="18">
        <f t="shared" si="14"/>
        <v>21</v>
      </c>
      <c r="W12" s="19">
        <f t="shared" si="15"/>
        <v>21</v>
      </c>
      <c r="X12" s="18">
        <f t="shared" si="16"/>
        <v>45</v>
      </c>
      <c r="Y12" s="18">
        <f t="shared" si="17"/>
        <v>22</v>
      </c>
      <c r="Z12" s="18"/>
    </row>
    <row r="13" spans="1:26" ht="18" thickBot="1" x14ac:dyDescent="0.3">
      <c r="A13" s="16" t="s">
        <v>13</v>
      </c>
      <c r="B13" s="17">
        <f t="shared" si="10"/>
        <v>65</v>
      </c>
      <c r="C13" s="18">
        <v>13</v>
      </c>
      <c r="D13" s="19">
        <v>13</v>
      </c>
      <c r="E13" s="18">
        <v>30</v>
      </c>
      <c r="F13" s="18">
        <v>9</v>
      </c>
      <c r="G13" s="42">
        <v>0</v>
      </c>
      <c r="H13" s="27"/>
      <c r="I13" s="17">
        <f t="shared" si="11"/>
        <v>53</v>
      </c>
      <c r="J13" s="18">
        <v>10</v>
      </c>
      <c r="K13" s="19">
        <v>10</v>
      </c>
      <c r="L13" s="18">
        <v>24</v>
      </c>
      <c r="M13" s="18">
        <f>8+1</f>
        <v>9</v>
      </c>
      <c r="N13" s="18">
        <v>0</v>
      </c>
      <c r="O13" s="17">
        <f t="shared" si="12"/>
        <v>12</v>
      </c>
      <c r="P13" s="18">
        <v>3</v>
      </c>
      <c r="Q13" s="19">
        <v>3</v>
      </c>
      <c r="R13" s="18">
        <v>6</v>
      </c>
      <c r="S13" s="18">
        <v>0</v>
      </c>
      <c r="T13" s="18">
        <v>0</v>
      </c>
      <c r="U13" s="17">
        <f t="shared" si="13"/>
        <v>65</v>
      </c>
      <c r="V13" s="18">
        <f t="shared" si="14"/>
        <v>13</v>
      </c>
      <c r="W13" s="19">
        <f t="shared" si="15"/>
        <v>13</v>
      </c>
      <c r="X13" s="18">
        <f t="shared" si="16"/>
        <v>30</v>
      </c>
      <c r="Y13" s="18">
        <f t="shared" si="17"/>
        <v>9</v>
      </c>
      <c r="Z13" s="18"/>
    </row>
    <row r="14" spans="1:26" ht="35.25" thickBot="1" x14ac:dyDescent="0.3">
      <c r="A14" s="16" t="s">
        <v>14</v>
      </c>
      <c r="B14" s="17">
        <f t="shared" si="10"/>
        <v>467</v>
      </c>
      <c r="C14" s="18">
        <v>70</v>
      </c>
      <c r="D14" s="19">
        <v>71</v>
      </c>
      <c r="E14" s="18">
        <v>216</v>
      </c>
      <c r="F14" s="18">
        <v>110</v>
      </c>
      <c r="G14" s="42">
        <v>0</v>
      </c>
      <c r="H14" s="27"/>
      <c r="I14" s="17">
        <f t="shared" si="11"/>
        <v>417</v>
      </c>
      <c r="J14" s="18">
        <v>62</v>
      </c>
      <c r="K14" s="19">
        <v>63</v>
      </c>
      <c r="L14" s="18">
        <v>193</v>
      </c>
      <c r="M14" s="18">
        <v>99</v>
      </c>
      <c r="N14" s="18">
        <v>0</v>
      </c>
      <c r="O14" s="17">
        <f t="shared" si="12"/>
        <v>50</v>
      </c>
      <c r="P14" s="18">
        <v>8</v>
      </c>
      <c r="Q14" s="19">
        <v>8</v>
      </c>
      <c r="R14" s="18">
        <v>23</v>
      </c>
      <c r="S14" s="18">
        <v>11</v>
      </c>
      <c r="T14" s="18">
        <v>0</v>
      </c>
      <c r="U14" s="17">
        <f t="shared" si="13"/>
        <v>467</v>
      </c>
      <c r="V14" s="18">
        <f t="shared" si="14"/>
        <v>70</v>
      </c>
      <c r="W14" s="19">
        <f t="shared" si="15"/>
        <v>71</v>
      </c>
      <c r="X14" s="18">
        <f t="shared" si="16"/>
        <v>216</v>
      </c>
      <c r="Y14" s="18">
        <f t="shared" si="17"/>
        <v>110</v>
      </c>
      <c r="Z14" s="18"/>
    </row>
    <row r="15" spans="1:26" ht="35.25" thickBot="1" x14ac:dyDescent="0.3">
      <c r="A15" s="16" t="s">
        <v>15</v>
      </c>
      <c r="B15" s="17">
        <f t="shared" si="10"/>
        <v>60</v>
      </c>
      <c r="C15" s="18">
        <v>7</v>
      </c>
      <c r="D15" s="19">
        <v>7</v>
      </c>
      <c r="E15" s="18">
        <v>24</v>
      </c>
      <c r="F15" s="18">
        <v>22</v>
      </c>
      <c r="G15" s="42">
        <v>0</v>
      </c>
      <c r="H15" s="27"/>
      <c r="I15" s="17">
        <f t="shared" si="11"/>
        <v>56</v>
      </c>
      <c r="J15" s="18">
        <v>6</v>
      </c>
      <c r="K15" s="19">
        <v>6</v>
      </c>
      <c r="L15" s="18">
        <v>22</v>
      </c>
      <c r="M15" s="18">
        <v>22</v>
      </c>
      <c r="N15" s="18">
        <v>0</v>
      </c>
      <c r="O15" s="17">
        <f t="shared" si="12"/>
        <v>4</v>
      </c>
      <c r="P15" s="18">
        <v>1</v>
      </c>
      <c r="Q15" s="19">
        <v>1</v>
      </c>
      <c r="R15" s="18">
        <v>2</v>
      </c>
      <c r="S15" s="18">
        <v>0</v>
      </c>
      <c r="T15" s="18">
        <v>0</v>
      </c>
      <c r="U15" s="17">
        <f t="shared" si="13"/>
        <v>60</v>
      </c>
      <c r="V15" s="18">
        <f t="shared" si="14"/>
        <v>7</v>
      </c>
      <c r="W15" s="19">
        <f t="shared" si="15"/>
        <v>7</v>
      </c>
      <c r="X15" s="18">
        <f t="shared" si="16"/>
        <v>24</v>
      </c>
      <c r="Y15" s="18">
        <f t="shared" si="17"/>
        <v>22</v>
      </c>
      <c r="Z15" s="18"/>
    </row>
    <row r="16" spans="1:26" ht="35.25" thickBot="1" x14ac:dyDescent="0.3">
      <c r="A16" s="16" t="s">
        <v>16</v>
      </c>
      <c r="B16" s="17">
        <f t="shared" si="10"/>
        <v>92</v>
      </c>
      <c r="C16" s="18">
        <v>13</v>
      </c>
      <c r="D16" s="19">
        <v>13</v>
      </c>
      <c r="E16" s="18">
        <v>38</v>
      </c>
      <c r="F16" s="18">
        <v>28</v>
      </c>
      <c r="G16" s="42">
        <v>0</v>
      </c>
      <c r="H16" s="27"/>
      <c r="I16" s="17">
        <f t="shared" si="11"/>
        <v>88</v>
      </c>
      <c r="J16" s="18">
        <v>12</v>
      </c>
      <c r="K16" s="19">
        <v>12</v>
      </c>
      <c r="L16" s="18">
        <v>36</v>
      </c>
      <c r="M16" s="18">
        <v>28</v>
      </c>
      <c r="N16" s="18">
        <v>0</v>
      </c>
      <c r="O16" s="17">
        <f t="shared" si="12"/>
        <v>4</v>
      </c>
      <c r="P16" s="18">
        <v>1</v>
      </c>
      <c r="Q16" s="19">
        <v>1</v>
      </c>
      <c r="R16" s="18">
        <v>2</v>
      </c>
      <c r="S16" s="18">
        <v>0</v>
      </c>
      <c r="T16" s="18">
        <v>0</v>
      </c>
      <c r="U16" s="17">
        <f t="shared" si="13"/>
        <v>92</v>
      </c>
      <c r="V16" s="18">
        <f t="shared" si="14"/>
        <v>13</v>
      </c>
      <c r="W16" s="19">
        <f t="shared" si="15"/>
        <v>13</v>
      </c>
      <c r="X16" s="18">
        <f t="shared" si="16"/>
        <v>38</v>
      </c>
      <c r="Y16" s="18">
        <f t="shared" si="17"/>
        <v>28</v>
      </c>
      <c r="Z16" s="18"/>
    </row>
    <row r="17" spans="1:26" ht="35.25" thickBot="1" x14ac:dyDescent="0.3">
      <c r="A17" s="16" t="s">
        <v>17</v>
      </c>
      <c r="B17" s="17">
        <f t="shared" si="10"/>
        <v>69</v>
      </c>
      <c r="C17" s="18">
        <v>10</v>
      </c>
      <c r="D17" s="19">
        <v>10</v>
      </c>
      <c r="E17" s="18">
        <v>29</v>
      </c>
      <c r="F17" s="18">
        <v>20</v>
      </c>
      <c r="G17" s="42">
        <v>0</v>
      </c>
      <c r="H17" s="27"/>
      <c r="I17" s="17">
        <f t="shared" si="11"/>
        <v>65</v>
      </c>
      <c r="J17" s="18">
        <v>9</v>
      </c>
      <c r="K17" s="19">
        <v>9</v>
      </c>
      <c r="L17" s="18">
        <v>27</v>
      </c>
      <c r="M17" s="18">
        <v>20</v>
      </c>
      <c r="N17" s="18">
        <v>0</v>
      </c>
      <c r="O17" s="17">
        <f t="shared" si="12"/>
        <v>4</v>
      </c>
      <c r="P17" s="18">
        <v>1</v>
      </c>
      <c r="Q17" s="19">
        <v>1</v>
      </c>
      <c r="R17" s="18">
        <v>2</v>
      </c>
      <c r="S17" s="18">
        <v>0</v>
      </c>
      <c r="T17" s="18">
        <v>0</v>
      </c>
      <c r="U17" s="17">
        <f t="shared" si="13"/>
        <v>69</v>
      </c>
      <c r="V17" s="18">
        <f t="shared" si="14"/>
        <v>10</v>
      </c>
      <c r="W17" s="19">
        <f t="shared" si="15"/>
        <v>10</v>
      </c>
      <c r="X17" s="18">
        <f t="shared" si="16"/>
        <v>29</v>
      </c>
      <c r="Y17" s="18">
        <f t="shared" si="17"/>
        <v>20</v>
      </c>
      <c r="Z17" s="18"/>
    </row>
    <row r="18" spans="1:26" ht="35.25" thickBot="1" x14ac:dyDescent="0.3">
      <c r="A18" s="16" t="s">
        <v>18</v>
      </c>
      <c r="B18" s="17">
        <f t="shared" si="10"/>
        <v>80</v>
      </c>
      <c r="C18" s="18">
        <v>10</v>
      </c>
      <c r="D18" s="19">
        <v>10</v>
      </c>
      <c r="E18" s="18">
        <v>31</v>
      </c>
      <c r="F18" s="18">
        <v>29</v>
      </c>
      <c r="G18" s="42">
        <v>0</v>
      </c>
      <c r="H18" s="27"/>
      <c r="I18" s="17">
        <f t="shared" si="11"/>
        <v>76</v>
      </c>
      <c r="J18" s="18">
        <v>9</v>
      </c>
      <c r="K18" s="19">
        <v>9</v>
      </c>
      <c r="L18" s="18">
        <v>29</v>
      </c>
      <c r="M18" s="18">
        <v>29</v>
      </c>
      <c r="N18" s="18">
        <v>0</v>
      </c>
      <c r="O18" s="17">
        <f t="shared" si="12"/>
        <v>4</v>
      </c>
      <c r="P18" s="18">
        <v>1</v>
      </c>
      <c r="Q18" s="19">
        <v>1</v>
      </c>
      <c r="R18" s="18">
        <v>2</v>
      </c>
      <c r="S18" s="18">
        <v>0</v>
      </c>
      <c r="T18" s="18">
        <v>0</v>
      </c>
      <c r="U18" s="17">
        <f t="shared" si="13"/>
        <v>80</v>
      </c>
      <c r="V18" s="18">
        <f t="shared" si="14"/>
        <v>10</v>
      </c>
      <c r="W18" s="19">
        <f t="shared" si="15"/>
        <v>10</v>
      </c>
      <c r="X18" s="18">
        <f t="shared" si="16"/>
        <v>31</v>
      </c>
      <c r="Y18" s="18">
        <f t="shared" si="17"/>
        <v>29</v>
      </c>
      <c r="Z18" s="18"/>
    </row>
    <row r="19" spans="1:26" ht="35.25" thickBot="1" x14ac:dyDescent="0.3">
      <c r="A19" s="16" t="s">
        <v>19</v>
      </c>
      <c r="B19" s="17">
        <f t="shared" si="10"/>
        <v>96</v>
      </c>
      <c r="C19" s="18">
        <v>13</v>
      </c>
      <c r="D19" s="19">
        <v>13</v>
      </c>
      <c r="E19" s="18">
        <v>37</v>
      </c>
      <c r="F19" s="18">
        <v>33</v>
      </c>
      <c r="G19" s="42">
        <v>0</v>
      </c>
      <c r="H19" s="27"/>
      <c r="I19" s="17">
        <f t="shared" si="11"/>
        <v>92</v>
      </c>
      <c r="J19" s="18">
        <v>12</v>
      </c>
      <c r="K19" s="19">
        <v>12</v>
      </c>
      <c r="L19" s="18">
        <v>35</v>
      </c>
      <c r="M19" s="18">
        <v>33</v>
      </c>
      <c r="N19" s="18">
        <v>0</v>
      </c>
      <c r="O19" s="17">
        <f t="shared" si="12"/>
        <v>4</v>
      </c>
      <c r="P19" s="18">
        <v>1</v>
      </c>
      <c r="Q19" s="19">
        <v>1</v>
      </c>
      <c r="R19" s="18">
        <v>2</v>
      </c>
      <c r="S19" s="18">
        <v>0</v>
      </c>
      <c r="T19" s="18">
        <v>0</v>
      </c>
      <c r="U19" s="17">
        <f t="shared" si="13"/>
        <v>96</v>
      </c>
      <c r="V19" s="18">
        <f t="shared" si="14"/>
        <v>13</v>
      </c>
      <c r="W19" s="19">
        <f t="shared" si="15"/>
        <v>13</v>
      </c>
      <c r="X19" s="18">
        <f t="shared" si="16"/>
        <v>37</v>
      </c>
      <c r="Y19" s="18">
        <f t="shared" si="17"/>
        <v>33</v>
      </c>
      <c r="Z19" s="18"/>
    </row>
    <row r="20" spans="1:26" ht="35.25" thickBot="1" x14ac:dyDescent="0.3">
      <c r="A20" s="16" t="s">
        <v>20</v>
      </c>
      <c r="B20" s="17">
        <f t="shared" si="10"/>
        <v>78</v>
      </c>
      <c r="C20" s="18">
        <v>11</v>
      </c>
      <c r="D20" s="19">
        <v>11</v>
      </c>
      <c r="E20" s="18">
        <v>33</v>
      </c>
      <c r="F20" s="18">
        <v>23</v>
      </c>
      <c r="G20" s="42">
        <v>0</v>
      </c>
      <c r="H20" s="27"/>
      <c r="I20" s="17">
        <f t="shared" si="11"/>
        <v>74</v>
      </c>
      <c r="J20" s="18">
        <v>10</v>
      </c>
      <c r="K20" s="19">
        <v>10</v>
      </c>
      <c r="L20" s="18">
        <v>31</v>
      </c>
      <c r="M20" s="18">
        <v>23</v>
      </c>
      <c r="N20" s="18">
        <v>0</v>
      </c>
      <c r="O20" s="17">
        <f t="shared" si="12"/>
        <v>4</v>
      </c>
      <c r="P20" s="18">
        <v>1</v>
      </c>
      <c r="Q20" s="19">
        <v>1</v>
      </c>
      <c r="R20" s="18">
        <v>2</v>
      </c>
      <c r="S20" s="18">
        <v>0</v>
      </c>
      <c r="T20" s="18">
        <v>0</v>
      </c>
      <c r="U20" s="17">
        <f t="shared" si="13"/>
        <v>78</v>
      </c>
      <c r="V20" s="18">
        <f t="shared" si="14"/>
        <v>11</v>
      </c>
      <c r="W20" s="19">
        <f t="shared" si="15"/>
        <v>11</v>
      </c>
      <c r="X20" s="18">
        <f t="shared" si="16"/>
        <v>33</v>
      </c>
      <c r="Y20" s="18">
        <f t="shared" si="17"/>
        <v>23</v>
      </c>
      <c r="Z20" s="18"/>
    </row>
    <row r="21" spans="1:26" ht="35.25" thickBot="1" x14ac:dyDescent="0.3">
      <c r="A21" s="16" t="s">
        <v>21</v>
      </c>
      <c r="B21" s="17">
        <f t="shared" si="10"/>
        <v>92</v>
      </c>
      <c r="C21" s="18">
        <v>13</v>
      </c>
      <c r="D21" s="19">
        <v>13</v>
      </c>
      <c r="E21" s="18">
        <v>36</v>
      </c>
      <c r="F21" s="18">
        <v>30</v>
      </c>
      <c r="G21" s="42">
        <v>0</v>
      </c>
      <c r="H21" s="27"/>
      <c r="I21" s="17">
        <f t="shared" si="11"/>
        <v>88</v>
      </c>
      <c r="J21" s="18">
        <v>12</v>
      </c>
      <c r="K21" s="19">
        <v>12</v>
      </c>
      <c r="L21" s="18">
        <v>34</v>
      </c>
      <c r="M21" s="18">
        <v>30</v>
      </c>
      <c r="N21" s="18">
        <v>0</v>
      </c>
      <c r="O21" s="17">
        <f t="shared" si="12"/>
        <v>4</v>
      </c>
      <c r="P21" s="18">
        <v>1</v>
      </c>
      <c r="Q21" s="19">
        <v>1</v>
      </c>
      <c r="R21" s="18">
        <v>2</v>
      </c>
      <c r="S21" s="18">
        <v>0</v>
      </c>
      <c r="T21" s="18">
        <v>0</v>
      </c>
      <c r="U21" s="17">
        <f t="shared" si="13"/>
        <v>92</v>
      </c>
      <c r="V21" s="18">
        <f t="shared" si="14"/>
        <v>13</v>
      </c>
      <c r="W21" s="19">
        <f t="shared" si="15"/>
        <v>13</v>
      </c>
      <c r="X21" s="18">
        <f t="shared" si="16"/>
        <v>36</v>
      </c>
      <c r="Y21" s="18">
        <f t="shared" si="17"/>
        <v>30</v>
      </c>
      <c r="Z21" s="18"/>
    </row>
    <row r="22" spans="1:26" ht="35.25" thickBot="1" x14ac:dyDescent="0.3">
      <c r="A22" s="16" t="s">
        <v>22</v>
      </c>
      <c r="B22" s="17">
        <f t="shared" si="10"/>
        <v>77</v>
      </c>
      <c r="C22" s="18">
        <v>10</v>
      </c>
      <c r="D22" s="19">
        <v>10</v>
      </c>
      <c r="E22" s="18">
        <v>31</v>
      </c>
      <c r="F22" s="18">
        <v>26</v>
      </c>
      <c r="G22" s="42">
        <v>0</v>
      </c>
      <c r="H22" s="27"/>
      <c r="I22" s="17">
        <f t="shared" si="11"/>
        <v>73</v>
      </c>
      <c r="J22" s="18">
        <v>9</v>
      </c>
      <c r="K22" s="19">
        <v>9</v>
      </c>
      <c r="L22" s="18">
        <v>29</v>
      </c>
      <c r="M22" s="18">
        <v>26</v>
      </c>
      <c r="N22" s="18">
        <v>0</v>
      </c>
      <c r="O22" s="17">
        <f t="shared" si="12"/>
        <v>4</v>
      </c>
      <c r="P22" s="18">
        <v>1</v>
      </c>
      <c r="Q22" s="19">
        <v>1</v>
      </c>
      <c r="R22" s="18">
        <v>2</v>
      </c>
      <c r="S22" s="18">
        <v>0</v>
      </c>
      <c r="T22" s="18">
        <v>0</v>
      </c>
      <c r="U22" s="17">
        <f t="shared" si="13"/>
        <v>77</v>
      </c>
      <c r="V22" s="18">
        <f t="shared" si="14"/>
        <v>10</v>
      </c>
      <c r="W22" s="19">
        <f t="shared" si="15"/>
        <v>10</v>
      </c>
      <c r="X22" s="18">
        <f t="shared" si="16"/>
        <v>31</v>
      </c>
      <c r="Y22" s="18">
        <f t="shared" si="17"/>
        <v>26</v>
      </c>
      <c r="Z22" s="18"/>
    </row>
    <row r="23" spans="1:26" ht="35.25" thickBot="1" x14ac:dyDescent="0.3">
      <c r="A23" s="16" t="s">
        <v>23</v>
      </c>
      <c r="B23" s="17">
        <f t="shared" si="10"/>
        <v>64</v>
      </c>
      <c r="C23" s="18">
        <v>7</v>
      </c>
      <c r="D23" s="19">
        <v>7</v>
      </c>
      <c r="E23" s="18">
        <v>25</v>
      </c>
      <c r="F23" s="18">
        <v>25</v>
      </c>
      <c r="G23" s="42">
        <v>0</v>
      </c>
      <c r="H23" s="27"/>
      <c r="I23" s="17">
        <f t="shared" si="11"/>
        <v>60</v>
      </c>
      <c r="J23" s="18">
        <v>6</v>
      </c>
      <c r="K23" s="19">
        <v>6</v>
      </c>
      <c r="L23" s="18">
        <v>23</v>
      </c>
      <c r="M23" s="18">
        <v>25</v>
      </c>
      <c r="N23" s="18">
        <v>0</v>
      </c>
      <c r="O23" s="17">
        <f t="shared" si="12"/>
        <v>4</v>
      </c>
      <c r="P23" s="18">
        <v>1</v>
      </c>
      <c r="Q23" s="19">
        <v>1</v>
      </c>
      <c r="R23" s="18">
        <v>2</v>
      </c>
      <c r="S23" s="18">
        <v>0</v>
      </c>
      <c r="T23" s="18">
        <v>0</v>
      </c>
      <c r="U23" s="17">
        <f t="shared" si="13"/>
        <v>64</v>
      </c>
      <c r="V23" s="18">
        <f t="shared" si="14"/>
        <v>7</v>
      </c>
      <c r="W23" s="19">
        <f t="shared" si="15"/>
        <v>7</v>
      </c>
      <c r="X23" s="18">
        <f t="shared" si="16"/>
        <v>25</v>
      </c>
      <c r="Y23" s="18">
        <f t="shared" si="17"/>
        <v>25</v>
      </c>
      <c r="Z23" s="18"/>
    </row>
    <row r="24" spans="1:26" ht="18" thickBot="1" x14ac:dyDescent="0.3">
      <c r="A24" s="16" t="s">
        <v>24</v>
      </c>
      <c r="B24" s="17">
        <f t="shared" si="10"/>
        <v>98</v>
      </c>
      <c r="C24" s="18">
        <v>16</v>
      </c>
      <c r="D24" s="19">
        <v>16</v>
      </c>
      <c r="E24" s="18">
        <v>49</v>
      </c>
      <c r="F24" s="18">
        <v>17</v>
      </c>
      <c r="G24" s="42">
        <v>0</v>
      </c>
      <c r="H24" s="27"/>
      <c r="I24" s="17">
        <f t="shared" si="11"/>
        <v>75</v>
      </c>
      <c r="J24" s="18">
        <v>12</v>
      </c>
      <c r="K24" s="19">
        <v>12</v>
      </c>
      <c r="L24" s="18">
        <v>37</v>
      </c>
      <c r="M24" s="18">
        <v>14</v>
      </c>
      <c r="N24" s="18">
        <v>0</v>
      </c>
      <c r="O24" s="17">
        <f t="shared" si="12"/>
        <v>23</v>
      </c>
      <c r="P24" s="18">
        <v>4</v>
      </c>
      <c r="Q24" s="19">
        <v>4</v>
      </c>
      <c r="R24" s="18">
        <v>12</v>
      </c>
      <c r="S24" s="18">
        <v>3</v>
      </c>
      <c r="T24" s="18">
        <v>0</v>
      </c>
      <c r="U24" s="17">
        <f t="shared" si="13"/>
        <v>98</v>
      </c>
      <c r="V24" s="18">
        <f t="shared" si="14"/>
        <v>16</v>
      </c>
      <c r="W24" s="19">
        <f t="shared" si="15"/>
        <v>16</v>
      </c>
      <c r="X24" s="18">
        <f t="shared" si="16"/>
        <v>49</v>
      </c>
      <c r="Y24" s="18">
        <f t="shared" si="17"/>
        <v>17</v>
      </c>
      <c r="Z24" s="18"/>
    </row>
    <row r="25" spans="1:26" ht="18" thickBot="1" x14ac:dyDescent="0.3">
      <c r="A25" s="16" t="s">
        <v>25</v>
      </c>
      <c r="B25" s="17">
        <f t="shared" si="10"/>
        <v>143</v>
      </c>
      <c r="C25" s="18">
        <v>24</v>
      </c>
      <c r="D25" s="19">
        <v>24</v>
      </c>
      <c r="E25" s="18">
        <v>69</v>
      </c>
      <c r="F25" s="18">
        <v>26</v>
      </c>
      <c r="G25" s="42">
        <v>0</v>
      </c>
      <c r="H25" s="27"/>
      <c r="I25" s="17">
        <f t="shared" si="11"/>
        <v>143</v>
      </c>
      <c r="J25" s="18">
        <v>24</v>
      </c>
      <c r="K25" s="19">
        <v>24</v>
      </c>
      <c r="L25" s="18">
        <v>69</v>
      </c>
      <c r="M25" s="18">
        <v>26</v>
      </c>
      <c r="N25" s="18">
        <v>0</v>
      </c>
      <c r="O25" s="17">
        <f t="shared" si="12"/>
        <v>0</v>
      </c>
      <c r="P25" s="18"/>
      <c r="Q25" s="19"/>
      <c r="R25" s="18"/>
      <c r="S25" s="18"/>
      <c r="T25" s="18"/>
      <c r="U25" s="17">
        <f t="shared" si="13"/>
        <v>143</v>
      </c>
      <c r="V25" s="18">
        <f t="shared" si="14"/>
        <v>24</v>
      </c>
      <c r="W25" s="19">
        <f t="shared" si="15"/>
        <v>24</v>
      </c>
      <c r="X25" s="18">
        <f t="shared" si="16"/>
        <v>69</v>
      </c>
      <c r="Y25" s="18">
        <f t="shared" si="17"/>
        <v>26</v>
      </c>
      <c r="Z25" s="18"/>
    </row>
    <row r="26" spans="1:26" ht="18" thickBot="1" x14ac:dyDescent="0.3">
      <c r="A26" s="16" t="s">
        <v>26</v>
      </c>
      <c r="B26" s="17">
        <f t="shared" si="10"/>
        <v>92</v>
      </c>
      <c r="C26" s="20">
        <v>15</v>
      </c>
      <c r="D26" s="21">
        <v>15</v>
      </c>
      <c r="E26" s="20">
        <v>45</v>
      </c>
      <c r="F26" s="20">
        <v>17</v>
      </c>
      <c r="G26" s="43">
        <v>0</v>
      </c>
      <c r="H26" s="27"/>
      <c r="I26" s="17">
        <f t="shared" si="11"/>
        <v>0</v>
      </c>
      <c r="J26" s="20"/>
      <c r="K26" s="21"/>
      <c r="L26" s="20"/>
      <c r="M26" s="20"/>
      <c r="N26" s="20"/>
      <c r="O26" s="17">
        <f t="shared" si="12"/>
        <v>0</v>
      </c>
      <c r="P26" s="20"/>
      <c r="Q26" s="21"/>
      <c r="R26" s="20"/>
      <c r="S26" s="20"/>
      <c r="T26" s="20"/>
      <c r="U26" s="17">
        <f t="shared" si="13"/>
        <v>0</v>
      </c>
      <c r="V26" s="18">
        <f t="shared" si="14"/>
        <v>0</v>
      </c>
      <c r="W26" s="19">
        <f t="shared" si="15"/>
        <v>0</v>
      </c>
      <c r="X26" s="18">
        <f t="shared" si="16"/>
        <v>0</v>
      </c>
      <c r="Y26" s="18">
        <f t="shared" si="17"/>
        <v>0</v>
      </c>
      <c r="Z26" s="18"/>
    </row>
    <row r="27" spans="1:26" ht="18" thickBot="1" x14ac:dyDescent="0.3">
      <c r="A27" s="16" t="s">
        <v>27</v>
      </c>
      <c r="B27" s="17">
        <f t="shared" si="10"/>
        <v>773</v>
      </c>
      <c r="C27" s="22">
        <v>0</v>
      </c>
      <c r="D27" s="22"/>
      <c r="E27" s="22">
        <v>0</v>
      </c>
      <c r="F27" s="22">
        <v>3</v>
      </c>
      <c r="G27" s="44">
        <v>770</v>
      </c>
      <c r="H27" s="27"/>
      <c r="I27" s="17">
        <f t="shared" si="11"/>
        <v>713</v>
      </c>
      <c r="J27" s="22"/>
      <c r="K27" s="22"/>
      <c r="L27" s="22"/>
      <c r="M27" s="22">
        <v>3</v>
      </c>
      <c r="N27" s="22">
        <v>710</v>
      </c>
      <c r="O27" s="17">
        <f t="shared" si="12"/>
        <v>34</v>
      </c>
      <c r="P27" s="22"/>
      <c r="Q27" s="22"/>
      <c r="R27" s="22"/>
      <c r="S27" s="22"/>
      <c r="T27" s="22">
        <v>34</v>
      </c>
      <c r="U27" s="17">
        <f t="shared" si="13"/>
        <v>747</v>
      </c>
      <c r="V27" s="18">
        <f t="shared" si="14"/>
        <v>0</v>
      </c>
      <c r="W27" s="19">
        <f t="shared" si="15"/>
        <v>0</v>
      </c>
      <c r="X27" s="18">
        <f t="shared" si="16"/>
        <v>0</v>
      </c>
      <c r="Y27" s="18">
        <f t="shared" si="17"/>
        <v>3</v>
      </c>
      <c r="Z27" s="18">
        <f>+N27+T27</f>
        <v>744</v>
      </c>
    </row>
  </sheetData>
  <mergeCells count="9">
    <mergeCell ref="U2:Z2"/>
    <mergeCell ref="A1:A3"/>
    <mergeCell ref="B1:G1"/>
    <mergeCell ref="I1:N1"/>
    <mergeCell ref="O1:T1"/>
    <mergeCell ref="U1:Z1"/>
    <mergeCell ref="B2:G2"/>
    <mergeCell ref="I2:N2"/>
    <mergeCell ref="O2:T2"/>
  </mergeCells>
  <conditionalFormatting sqref="A6:H6">
    <cfRule type="cellIs" dxfId="32" priority="20" operator="notEqual">
      <formula>#REF!+#REF!+#REF!</formula>
    </cfRule>
  </conditionalFormatting>
  <conditionalFormatting sqref="B6:H6">
    <cfRule type="cellIs" dxfId="31" priority="19" operator="notEqual">
      <formula>#REF!+#REF!+#REF!</formula>
    </cfRule>
  </conditionalFormatting>
  <conditionalFormatting sqref="B7">
    <cfRule type="cellIs" dxfId="30" priority="18" operator="notEqual">
      <formula>#REF!+#REF!</formula>
    </cfRule>
  </conditionalFormatting>
  <conditionalFormatting sqref="B5">
    <cfRule type="cellIs" dxfId="29" priority="17" operator="notEqual">
      <formula>SUM(#REF!)</formula>
    </cfRule>
  </conditionalFormatting>
  <conditionalFormatting sqref="I6:N6">
    <cfRule type="cellIs" dxfId="28" priority="16" operator="notEqual">
      <formula>#REF!+#REF!+#REF!</formula>
    </cfRule>
  </conditionalFormatting>
  <conditionalFormatting sqref="I6:N6">
    <cfRule type="cellIs" dxfId="27" priority="15" operator="notEqual">
      <formula>#REF!+#REF!+#REF!</formula>
    </cfRule>
  </conditionalFormatting>
  <conditionalFormatting sqref="I7">
    <cfRule type="cellIs" dxfId="26" priority="14" operator="notEqual">
      <formula>#REF!+#REF!</formula>
    </cfRule>
  </conditionalFormatting>
  <conditionalFormatting sqref="I5">
    <cfRule type="cellIs" dxfId="25" priority="13" operator="notEqual">
      <formula>SUM(#REF!)</formula>
    </cfRule>
  </conditionalFormatting>
  <conditionalFormatting sqref="O6:T6">
    <cfRule type="cellIs" dxfId="24" priority="12" operator="notEqual">
      <formula>#REF!+#REF!+#REF!</formula>
    </cfRule>
  </conditionalFormatting>
  <conditionalFormatting sqref="O6:T6">
    <cfRule type="cellIs" dxfId="23" priority="11" operator="notEqual">
      <formula>#REF!+#REF!+#REF!</formula>
    </cfRule>
  </conditionalFormatting>
  <conditionalFormatting sqref="O7">
    <cfRule type="cellIs" dxfId="22" priority="10" operator="notEqual">
      <formula>#REF!+#REF!</formula>
    </cfRule>
  </conditionalFormatting>
  <conditionalFormatting sqref="O5">
    <cfRule type="cellIs" dxfId="21" priority="9" operator="notEqual">
      <formula>SUM(#REF!)</formula>
    </cfRule>
  </conditionalFormatting>
  <conditionalFormatting sqref="U6:Z6">
    <cfRule type="cellIs" dxfId="20" priority="4" operator="notEqual">
      <formula>#REF!+#REF!+#REF!</formula>
    </cfRule>
  </conditionalFormatting>
  <conditionalFormatting sqref="U6:Z6">
    <cfRule type="cellIs" dxfId="19" priority="3" operator="notEqual">
      <formula>#REF!+#REF!+#REF!</formula>
    </cfRule>
  </conditionalFormatting>
  <conditionalFormatting sqref="U7">
    <cfRule type="cellIs" dxfId="18" priority="2" operator="notEqual">
      <formula>#REF!+#REF!</formula>
    </cfRule>
  </conditionalFormatting>
  <conditionalFormatting sqref="U5">
    <cfRule type="cellIs" dxfId="17" priority="1" operator="notEqual">
      <formula>SUM(#REF!)</formula>
    </cfRule>
  </conditionalFormatting>
  <printOptions horizontalCentered="1"/>
  <pageMargins left="0" right="0" top="0.25" bottom="0.25" header="0.3" footer="0.3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"/>
  <sheetViews>
    <sheetView tabSelected="1" zoomScaleNormal="100" workbookViewId="0">
      <pane xSplit="1" ySplit="3" topLeftCell="K19" activePane="bottomRight" state="frozen"/>
      <selection pane="topRight" activeCell="B1" sqref="B1"/>
      <selection pane="bottomLeft" activeCell="A4" sqref="A4"/>
      <selection pane="bottomRight" activeCell="A20" sqref="A20"/>
    </sheetView>
  </sheetViews>
  <sheetFormatPr defaultRowHeight="15" x14ac:dyDescent="0.25"/>
  <cols>
    <col min="1" max="1" width="53.140625" customWidth="1"/>
    <col min="2" max="2" width="13" customWidth="1"/>
    <col min="3" max="3" width="9.140625" customWidth="1"/>
    <col min="4" max="4" width="12.85546875" customWidth="1"/>
    <col min="5" max="7" width="9.140625" customWidth="1"/>
    <col min="8" max="8" width="13" customWidth="1"/>
    <col min="9" max="9" width="9.140625" customWidth="1"/>
    <col min="10" max="10" width="12.85546875" customWidth="1"/>
    <col min="11" max="13" width="9.140625" customWidth="1"/>
    <col min="14" max="14" width="13" customWidth="1"/>
    <col min="15" max="15" width="9.140625" customWidth="1"/>
    <col min="16" max="16" width="12.85546875" customWidth="1"/>
    <col min="17" max="19" width="9.140625" customWidth="1"/>
    <col min="20" max="20" width="13" customWidth="1"/>
    <col min="22" max="22" width="12.85546875" customWidth="1"/>
  </cols>
  <sheetData>
    <row r="1" spans="1:25" ht="23.25" thickBot="1" x14ac:dyDescent="0.3">
      <c r="A1" s="55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 spans="1:25" ht="57.75" customHeight="1" thickBot="1" x14ac:dyDescent="0.3">
      <c r="A2" s="56"/>
      <c r="B2" s="52" t="s">
        <v>29</v>
      </c>
      <c r="C2" s="53"/>
      <c r="D2" s="53"/>
      <c r="E2" s="53"/>
      <c r="F2" s="53"/>
      <c r="G2" s="54"/>
      <c r="H2" s="52" t="s">
        <v>32</v>
      </c>
      <c r="I2" s="53"/>
      <c r="J2" s="53"/>
      <c r="K2" s="53"/>
      <c r="L2" s="53"/>
      <c r="M2" s="54"/>
      <c r="N2" s="52" t="s">
        <v>33</v>
      </c>
      <c r="O2" s="53"/>
      <c r="P2" s="53"/>
      <c r="Q2" s="53"/>
      <c r="R2" s="53"/>
      <c r="S2" s="54"/>
      <c r="T2" s="52" t="s">
        <v>1</v>
      </c>
      <c r="U2" s="53"/>
      <c r="V2" s="53"/>
      <c r="W2" s="53"/>
      <c r="X2" s="53"/>
      <c r="Y2" s="54"/>
    </row>
    <row r="3" spans="1:25" ht="51.75" thickBot="1" x14ac:dyDescent="0.3">
      <c r="A3" s="56"/>
      <c r="B3" s="45" t="s">
        <v>1</v>
      </c>
      <c r="C3" s="28" t="s">
        <v>2</v>
      </c>
      <c r="D3" s="3" t="s">
        <v>6</v>
      </c>
      <c r="E3" s="2" t="s">
        <v>3</v>
      </c>
      <c r="F3" s="2" t="s">
        <v>4</v>
      </c>
      <c r="G3" s="2" t="s">
        <v>5</v>
      </c>
      <c r="H3" s="1" t="s">
        <v>1</v>
      </c>
      <c r="I3" s="2" t="s">
        <v>2</v>
      </c>
      <c r="J3" s="3" t="s">
        <v>6</v>
      </c>
      <c r="K3" s="2" t="s">
        <v>3</v>
      </c>
      <c r="L3" s="2" t="s">
        <v>4</v>
      </c>
      <c r="M3" s="2" t="s">
        <v>5</v>
      </c>
      <c r="N3" s="1" t="s">
        <v>1</v>
      </c>
      <c r="O3" s="2" t="s">
        <v>2</v>
      </c>
      <c r="P3" s="3" t="s">
        <v>6</v>
      </c>
      <c r="Q3" s="2" t="s">
        <v>3</v>
      </c>
      <c r="R3" s="2" t="s">
        <v>4</v>
      </c>
      <c r="S3" s="2" t="s">
        <v>5</v>
      </c>
      <c r="T3" s="1" t="s">
        <v>1</v>
      </c>
      <c r="U3" s="2" t="s">
        <v>2</v>
      </c>
      <c r="V3" s="3" t="s">
        <v>6</v>
      </c>
      <c r="W3" s="2" t="s">
        <v>3</v>
      </c>
      <c r="X3" s="2" t="s">
        <v>4</v>
      </c>
      <c r="Y3" s="2" t="s">
        <v>5</v>
      </c>
    </row>
    <row r="4" spans="1:25" ht="17.25" thickBot="1" x14ac:dyDescent="0.3">
      <c r="A4" s="4">
        <v>2</v>
      </c>
      <c r="B4" s="46">
        <v>3</v>
      </c>
      <c r="C4" s="29">
        <v>4</v>
      </c>
      <c r="D4" s="6"/>
      <c r="E4" s="6">
        <v>5</v>
      </c>
      <c r="F4" s="6">
        <v>6</v>
      </c>
      <c r="G4" s="6"/>
      <c r="H4" s="5">
        <v>3</v>
      </c>
      <c r="I4" s="6">
        <v>4</v>
      </c>
      <c r="J4" s="6"/>
      <c r="K4" s="6">
        <v>5</v>
      </c>
      <c r="L4" s="6">
        <v>6</v>
      </c>
      <c r="M4" s="6"/>
      <c r="N4" s="5">
        <v>3</v>
      </c>
      <c r="O4" s="6">
        <v>4</v>
      </c>
      <c r="P4" s="6"/>
      <c r="Q4" s="6">
        <v>5</v>
      </c>
      <c r="R4" s="6">
        <v>6</v>
      </c>
      <c r="S4" s="6"/>
      <c r="T4" s="5">
        <v>3</v>
      </c>
      <c r="U4" s="6">
        <v>4</v>
      </c>
      <c r="V4" s="6"/>
      <c r="W4" s="6">
        <v>5</v>
      </c>
      <c r="X4" s="6">
        <v>6</v>
      </c>
      <c r="Y4" s="6"/>
    </row>
    <row r="5" spans="1:25" ht="17.25" x14ac:dyDescent="0.25">
      <c r="A5" s="7" t="s">
        <v>7</v>
      </c>
      <c r="B5" s="47">
        <f t="shared" ref="B5:X5" si="0">SUM(B6:B7)</f>
        <v>2937</v>
      </c>
      <c r="C5" s="30">
        <f t="shared" si="0"/>
        <v>316</v>
      </c>
      <c r="D5" s="9">
        <f t="shared" si="0"/>
        <v>370</v>
      </c>
      <c r="E5" s="9">
        <f t="shared" si="0"/>
        <v>956</v>
      </c>
      <c r="F5" s="9">
        <f t="shared" si="0"/>
        <v>522</v>
      </c>
      <c r="G5" s="9">
        <f t="shared" si="0"/>
        <v>776</v>
      </c>
      <c r="H5" s="8">
        <f t="shared" si="0"/>
        <v>10</v>
      </c>
      <c r="I5" s="9">
        <f t="shared" si="0"/>
        <v>20</v>
      </c>
      <c r="J5" s="9">
        <f t="shared" si="0"/>
        <v>1</v>
      </c>
      <c r="K5" s="9">
        <f t="shared" si="0"/>
        <v>0</v>
      </c>
      <c r="L5" s="9">
        <f t="shared" si="0"/>
        <v>0</v>
      </c>
      <c r="M5" s="9">
        <f t="shared" si="0"/>
        <v>-11</v>
      </c>
      <c r="N5" s="8">
        <f t="shared" si="0"/>
        <v>382</v>
      </c>
      <c r="O5" s="9">
        <f t="shared" si="0"/>
        <v>80</v>
      </c>
      <c r="P5" s="9">
        <f>SUM(P6:P7)</f>
        <v>80</v>
      </c>
      <c r="Q5" s="9">
        <f t="shared" si="0"/>
        <v>204</v>
      </c>
      <c r="R5" s="9">
        <f t="shared" si="0"/>
        <v>18</v>
      </c>
      <c r="S5" s="9">
        <f t="shared" si="0"/>
        <v>0</v>
      </c>
      <c r="T5" s="8">
        <f t="shared" si="0"/>
        <v>3329</v>
      </c>
      <c r="U5" s="9">
        <f t="shared" si="0"/>
        <v>416</v>
      </c>
      <c r="V5" s="9">
        <f t="shared" si="0"/>
        <v>451</v>
      </c>
      <c r="W5" s="9">
        <f t="shared" si="0"/>
        <v>1160</v>
      </c>
      <c r="X5" s="9">
        <f t="shared" si="0"/>
        <v>537</v>
      </c>
      <c r="Y5" s="9">
        <f>SUM(Y6:Y7)</f>
        <v>765</v>
      </c>
    </row>
    <row r="6" spans="1:25" ht="17.25" x14ac:dyDescent="0.25">
      <c r="A6" s="10"/>
      <c r="B6" s="39">
        <f>SUM(B9:B26)</f>
        <v>2158</v>
      </c>
      <c r="C6" s="31">
        <f>SUM(C9:C27)</f>
        <v>316</v>
      </c>
      <c r="D6" s="10">
        <f t="shared" ref="D6:F6" si="1">SUM(D9:D27)</f>
        <v>370</v>
      </c>
      <c r="E6" s="10">
        <f t="shared" si="1"/>
        <v>956</v>
      </c>
      <c r="F6" s="10">
        <f t="shared" si="1"/>
        <v>519</v>
      </c>
      <c r="G6" s="10"/>
      <c r="H6" s="10">
        <f>SUM(H9:H25)</f>
        <v>21</v>
      </c>
      <c r="I6" s="10">
        <f>SUM(I9:I26)</f>
        <v>20</v>
      </c>
      <c r="J6" s="10">
        <f t="shared" ref="J6:M6" si="2">SUM(J9:J26)</f>
        <v>1</v>
      </c>
      <c r="K6" s="10">
        <f t="shared" si="2"/>
        <v>0</v>
      </c>
      <c r="L6" s="10">
        <f t="shared" si="2"/>
        <v>0</v>
      </c>
      <c r="M6" s="10">
        <f t="shared" si="2"/>
        <v>0</v>
      </c>
      <c r="N6" s="10">
        <f>SUM(N9:N26)</f>
        <v>382</v>
      </c>
      <c r="O6" s="10">
        <f>SUM(O9:O26)</f>
        <v>80</v>
      </c>
      <c r="P6" s="10">
        <f>SUM(P9:P26)</f>
        <v>80</v>
      </c>
      <c r="Q6" s="10">
        <f>SUM(Q9:Q26)</f>
        <v>204</v>
      </c>
      <c r="R6" s="10">
        <f>SUM(R9:R26)</f>
        <v>18</v>
      </c>
      <c r="S6" s="10">
        <f t="shared" ref="S6" si="3">SUM(S9:S26)</f>
        <v>0</v>
      </c>
      <c r="T6" s="10">
        <f>SUM(T9:T26)</f>
        <v>2561</v>
      </c>
      <c r="U6" s="10">
        <f>SUM(U9:U26)</f>
        <v>416</v>
      </c>
      <c r="V6" s="10">
        <f t="shared" ref="V6:Y6" si="4">SUM(V9:V26)</f>
        <v>451</v>
      </c>
      <c r="W6" s="10">
        <f t="shared" si="4"/>
        <v>1160</v>
      </c>
      <c r="X6" s="10">
        <f t="shared" si="4"/>
        <v>534</v>
      </c>
      <c r="Y6" s="10">
        <f t="shared" si="4"/>
        <v>0</v>
      </c>
    </row>
    <row r="7" spans="1:25" ht="17.25" x14ac:dyDescent="0.25">
      <c r="A7" s="11" t="s">
        <v>8</v>
      </c>
      <c r="B7" s="39">
        <f>+C7+E7+F7+G7</f>
        <v>779</v>
      </c>
      <c r="C7" s="31">
        <f>C27</f>
        <v>0</v>
      </c>
      <c r="D7" s="12">
        <f>D27</f>
        <v>0</v>
      </c>
      <c r="E7" s="12">
        <f t="shared" ref="E7:G7" si="5">E27</f>
        <v>0</v>
      </c>
      <c r="F7" s="12">
        <f t="shared" si="5"/>
        <v>3</v>
      </c>
      <c r="G7" s="12">
        <f t="shared" si="5"/>
        <v>776</v>
      </c>
      <c r="H7" s="10">
        <f>+I7+K7+L7+M7</f>
        <v>-11</v>
      </c>
      <c r="I7" s="12">
        <f>I27</f>
        <v>0</v>
      </c>
      <c r="J7" s="12">
        <f>J27</f>
        <v>0</v>
      </c>
      <c r="K7" s="12">
        <f t="shared" ref="K7:M7" si="6">K27</f>
        <v>0</v>
      </c>
      <c r="L7" s="12">
        <f t="shared" si="6"/>
        <v>0</v>
      </c>
      <c r="M7" s="12">
        <f t="shared" si="6"/>
        <v>-11</v>
      </c>
      <c r="N7" s="10">
        <f>+O7+Q7+R7+S7</f>
        <v>0</v>
      </c>
      <c r="O7" s="12">
        <f>O27</f>
        <v>0</v>
      </c>
      <c r="P7" s="12">
        <f>P27</f>
        <v>0</v>
      </c>
      <c r="Q7" s="12">
        <f t="shared" ref="Q7:S7" si="7">Q27</f>
        <v>0</v>
      </c>
      <c r="R7" s="12">
        <f t="shared" si="7"/>
        <v>0</v>
      </c>
      <c r="S7" s="12">
        <f t="shared" si="7"/>
        <v>0</v>
      </c>
      <c r="T7" s="10">
        <f>+U7+W7+X7+Y7</f>
        <v>768</v>
      </c>
      <c r="U7" s="12">
        <f>U27</f>
        <v>0</v>
      </c>
      <c r="V7" s="12">
        <f>V27</f>
        <v>0</v>
      </c>
      <c r="W7" s="12">
        <f t="shared" ref="W7:X7" si="8">W27</f>
        <v>0</v>
      </c>
      <c r="X7" s="12">
        <f t="shared" si="8"/>
        <v>3</v>
      </c>
      <c r="Y7" s="49">
        <f>Y27</f>
        <v>765</v>
      </c>
    </row>
    <row r="8" spans="1:25" ht="18" thickBot="1" x14ac:dyDescent="0.3">
      <c r="A8" s="13"/>
      <c r="B8" s="48"/>
      <c r="C8" s="32"/>
      <c r="D8" s="15"/>
      <c r="E8" s="15"/>
      <c r="F8" s="15"/>
      <c r="G8" s="15"/>
      <c r="H8" s="14"/>
      <c r="I8" s="15"/>
      <c r="J8" s="15"/>
      <c r="K8" s="15"/>
      <c r="L8" s="15"/>
      <c r="M8" s="15"/>
      <c r="N8" s="14"/>
      <c r="O8" s="15"/>
      <c r="P8" s="15"/>
      <c r="Q8" s="15"/>
      <c r="R8" s="15"/>
      <c r="S8" s="15"/>
      <c r="T8" s="14"/>
      <c r="U8" s="15"/>
      <c r="V8" s="15"/>
      <c r="W8" s="15"/>
      <c r="X8" s="15"/>
      <c r="Y8" s="15"/>
    </row>
    <row r="9" spans="1:25" ht="35.25" thickBot="1" x14ac:dyDescent="0.3">
      <c r="A9" s="16" t="s">
        <v>9</v>
      </c>
      <c r="B9" s="17">
        <f>SUM(C9:G9)</f>
        <v>155</v>
      </c>
      <c r="C9" s="18">
        <v>0</v>
      </c>
      <c r="D9" s="19">
        <v>22</v>
      </c>
      <c r="E9" s="18">
        <v>106</v>
      </c>
      <c r="F9" s="18">
        <v>27</v>
      </c>
      <c r="G9" s="18"/>
      <c r="H9" s="17">
        <f>SUM(I9:M9)</f>
        <v>0</v>
      </c>
      <c r="I9" s="18"/>
      <c r="J9" s="19"/>
      <c r="K9" s="18"/>
      <c r="L9" s="18"/>
      <c r="M9" s="18"/>
      <c r="N9" s="17">
        <f>SUM(O9:S9)</f>
        <v>0</v>
      </c>
      <c r="O9" s="18"/>
      <c r="P9" s="19"/>
      <c r="Q9" s="50"/>
      <c r="R9" s="18"/>
      <c r="S9" s="18"/>
      <c r="T9" s="17">
        <f>SUM(U9:Y9)</f>
        <v>155</v>
      </c>
      <c r="U9" s="18">
        <f>+C9+I9+O9</f>
        <v>0</v>
      </c>
      <c r="V9" s="19">
        <f>+D9+J9+P9</f>
        <v>22</v>
      </c>
      <c r="W9" s="18">
        <f>+E9+K9+Q9</f>
        <v>106</v>
      </c>
      <c r="X9" s="18">
        <f>+F9+L9+R9</f>
        <v>27</v>
      </c>
      <c r="Y9" s="18"/>
    </row>
    <row r="10" spans="1:25" ht="18" thickBot="1" x14ac:dyDescent="0.3">
      <c r="A10" s="16" t="s">
        <v>10</v>
      </c>
      <c r="B10" s="17">
        <f t="shared" ref="B10:B27" si="9">SUM(C10:G10)</f>
        <v>171</v>
      </c>
      <c r="C10" s="18">
        <v>30</v>
      </c>
      <c r="D10" s="19">
        <v>61</v>
      </c>
      <c r="E10" s="18">
        <v>46</v>
      </c>
      <c r="F10" s="18">
        <v>34</v>
      </c>
      <c r="G10" s="18"/>
      <c r="H10" s="17">
        <f t="shared" ref="H10:H27" si="10">SUM(I10:M10)</f>
        <v>0</v>
      </c>
      <c r="I10" s="18"/>
      <c r="J10" s="19"/>
      <c r="K10" s="18"/>
      <c r="L10" s="18"/>
      <c r="M10" s="18"/>
      <c r="N10" s="17">
        <f>SUM(O10:S10)</f>
        <v>1</v>
      </c>
      <c r="O10" s="18"/>
      <c r="P10" s="19"/>
      <c r="Q10" s="50"/>
      <c r="R10" s="18">
        <v>1</v>
      </c>
      <c r="S10" s="18"/>
      <c r="T10" s="17">
        <f t="shared" ref="T10:T27" si="11">SUM(U10:Y10)</f>
        <v>172</v>
      </c>
      <c r="U10" s="18">
        <f t="shared" ref="U10:X27" si="12">+C10+I10+O10</f>
        <v>30</v>
      </c>
      <c r="V10" s="19">
        <f t="shared" si="12"/>
        <v>61</v>
      </c>
      <c r="W10" s="18">
        <f t="shared" si="12"/>
        <v>46</v>
      </c>
      <c r="X10" s="18">
        <f t="shared" si="12"/>
        <v>35</v>
      </c>
      <c r="Y10" s="18"/>
    </row>
    <row r="11" spans="1:25" ht="18" thickBot="1" x14ac:dyDescent="0.3">
      <c r="A11" s="16" t="s">
        <v>11</v>
      </c>
      <c r="B11" s="17">
        <f t="shared" si="9"/>
        <v>117</v>
      </c>
      <c r="C11" s="18">
        <v>25</v>
      </c>
      <c r="D11" s="19">
        <v>25</v>
      </c>
      <c r="E11" s="18">
        <v>52</v>
      </c>
      <c r="F11" s="18">
        <v>15</v>
      </c>
      <c r="G11" s="18"/>
      <c r="H11" s="17">
        <f t="shared" si="10"/>
        <v>0</v>
      </c>
      <c r="I11" s="18"/>
      <c r="J11" s="19"/>
      <c r="K11" s="18"/>
      <c r="L11" s="18"/>
      <c r="M11" s="18"/>
      <c r="N11" s="17">
        <f t="shared" ref="N11:N27" si="13">SUM(O11:S11)</f>
        <v>21</v>
      </c>
      <c r="O11" s="18">
        <v>6</v>
      </c>
      <c r="P11" s="19">
        <v>6</v>
      </c>
      <c r="Q11" s="18">
        <f>2+6</f>
        <v>8</v>
      </c>
      <c r="R11" s="18">
        <v>1</v>
      </c>
      <c r="S11" s="18"/>
      <c r="T11" s="17">
        <f t="shared" si="11"/>
        <v>138</v>
      </c>
      <c r="U11" s="18">
        <f t="shared" si="12"/>
        <v>31</v>
      </c>
      <c r="V11" s="19">
        <f t="shared" si="12"/>
        <v>31</v>
      </c>
      <c r="W11" s="18">
        <f t="shared" si="12"/>
        <v>60</v>
      </c>
      <c r="X11" s="18">
        <f t="shared" si="12"/>
        <v>16</v>
      </c>
      <c r="Y11" s="18"/>
    </row>
    <row r="12" spans="1:25" ht="18" thickBot="1" x14ac:dyDescent="0.3">
      <c r="A12" s="16" t="s">
        <v>12</v>
      </c>
      <c r="B12" s="17">
        <f t="shared" si="9"/>
        <v>140</v>
      </c>
      <c r="C12" s="18">
        <v>27</v>
      </c>
      <c r="D12" s="19">
        <v>27</v>
      </c>
      <c r="E12" s="18">
        <v>55</v>
      </c>
      <c r="F12" s="18">
        <v>31</v>
      </c>
      <c r="G12" s="18"/>
      <c r="H12" s="17">
        <f t="shared" si="10"/>
        <v>0</v>
      </c>
      <c r="I12" s="18"/>
      <c r="J12" s="19"/>
      <c r="K12" s="18"/>
      <c r="L12" s="18"/>
      <c r="M12" s="18"/>
      <c r="N12" s="17">
        <f t="shared" si="13"/>
        <v>20</v>
      </c>
      <c r="O12" s="18">
        <v>3</v>
      </c>
      <c r="P12" s="19">
        <v>3</v>
      </c>
      <c r="Q12" s="18">
        <f>1+3+9</f>
        <v>13</v>
      </c>
      <c r="R12" s="18">
        <v>1</v>
      </c>
      <c r="S12" s="18"/>
      <c r="T12" s="17">
        <f t="shared" si="11"/>
        <v>160</v>
      </c>
      <c r="U12" s="18">
        <f t="shared" si="12"/>
        <v>30</v>
      </c>
      <c r="V12" s="19">
        <f t="shared" si="12"/>
        <v>30</v>
      </c>
      <c r="W12" s="18">
        <f t="shared" si="12"/>
        <v>68</v>
      </c>
      <c r="X12" s="18">
        <f t="shared" si="12"/>
        <v>32</v>
      </c>
      <c r="Y12" s="18"/>
    </row>
    <row r="13" spans="1:25" ht="18" thickBot="1" x14ac:dyDescent="0.3">
      <c r="A13" s="16" t="s">
        <v>13</v>
      </c>
      <c r="B13" s="17">
        <f t="shared" si="9"/>
        <v>65</v>
      </c>
      <c r="C13" s="18">
        <v>13</v>
      </c>
      <c r="D13" s="19">
        <v>13</v>
      </c>
      <c r="E13" s="18">
        <v>30</v>
      </c>
      <c r="F13" s="18">
        <v>9</v>
      </c>
      <c r="G13" s="18"/>
      <c r="H13" s="17">
        <f t="shared" si="10"/>
        <v>0</v>
      </c>
      <c r="I13" s="18"/>
      <c r="J13" s="19"/>
      <c r="K13" s="18"/>
      <c r="L13" s="18"/>
      <c r="M13" s="18"/>
      <c r="N13" s="17">
        <f t="shared" si="13"/>
        <v>21</v>
      </c>
      <c r="O13" s="18">
        <v>6</v>
      </c>
      <c r="P13" s="19">
        <v>6</v>
      </c>
      <c r="Q13" s="18">
        <f>2+6</f>
        <v>8</v>
      </c>
      <c r="R13" s="18">
        <v>1</v>
      </c>
      <c r="S13" s="18"/>
      <c r="T13" s="17">
        <f t="shared" si="11"/>
        <v>86</v>
      </c>
      <c r="U13" s="18">
        <f t="shared" si="12"/>
        <v>19</v>
      </c>
      <c r="V13" s="19">
        <f t="shared" si="12"/>
        <v>19</v>
      </c>
      <c r="W13" s="18">
        <f t="shared" si="12"/>
        <v>38</v>
      </c>
      <c r="X13" s="18">
        <f t="shared" si="12"/>
        <v>10</v>
      </c>
      <c r="Y13" s="18"/>
    </row>
    <row r="14" spans="1:25" ht="35.25" thickBot="1" x14ac:dyDescent="0.3">
      <c r="A14" s="16" t="s">
        <v>14</v>
      </c>
      <c r="B14" s="17">
        <f t="shared" si="9"/>
        <v>474</v>
      </c>
      <c r="C14" s="18">
        <v>72</v>
      </c>
      <c r="D14" s="19">
        <v>73</v>
      </c>
      <c r="E14" s="18">
        <v>219</v>
      </c>
      <c r="F14" s="18">
        <v>110</v>
      </c>
      <c r="G14" s="18"/>
      <c r="H14" s="17">
        <f t="shared" si="10"/>
        <v>10</v>
      </c>
      <c r="I14" s="18">
        <v>9</v>
      </c>
      <c r="J14" s="19">
        <v>1</v>
      </c>
      <c r="K14" s="18"/>
      <c r="L14" s="18"/>
      <c r="M14" s="18"/>
      <c r="N14" s="17">
        <f t="shared" si="13"/>
        <v>151</v>
      </c>
      <c r="O14" s="18">
        <f>25+5</f>
        <v>30</v>
      </c>
      <c r="P14" s="19">
        <f>5+25</f>
        <v>30</v>
      </c>
      <c r="Q14" s="18">
        <f>25+25+19+5+5+10</f>
        <v>89</v>
      </c>
      <c r="R14" s="18">
        <f>1+1</f>
        <v>2</v>
      </c>
      <c r="S14" s="18"/>
      <c r="T14" s="17">
        <f t="shared" si="11"/>
        <v>635</v>
      </c>
      <c r="U14" s="18">
        <f t="shared" si="12"/>
        <v>111</v>
      </c>
      <c r="V14" s="19">
        <f t="shared" si="12"/>
        <v>104</v>
      </c>
      <c r="W14" s="18">
        <f t="shared" si="12"/>
        <v>308</v>
      </c>
      <c r="X14" s="18">
        <f t="shared" si="12"/>
        <v>112</v>
      </c>
      <c r="Y14" s="18"/>
    </row>
    <row r="15" spans="1:25" ht="35.25" thickBot="1" x14ac:dyDescent="0.3">
      <c r="A15" s="16" t="s">
        <v>15</v>
      </c>
      <c r="B15" s="17">
        <f t="shared" si="9"/>
        <v>60</v>
      </c>
      <c r="C15" s="18">
        <v>7</v>
      </c>
      <c r="D15" s="19">
        <v>7</v>
      </c>
      <c r="E15" s="18">
        <v>24</v>
      </c>
      <c r="F15" s="18">
        <v>22</v>
      </c>
      <c r="G15" s="18"/>
      <c r="H15" s="17">
        <f t="shared" si="10"/>
        <v>1</v>
      </c>
      <c r="I15" s="18">
        <v>1</v>
      </c>
      <c r="J15" s="19"/>
      <c r="K15" s="18"/>
      <c r="L15" s="18"/>
      <c r="M15" s="18"/>
      <c r="N15" s="17">
        <f t="shared" si="13"/>
        <v>6</v>
      </c>
      <c r="O15" s="18">
        <v>1</v>
      </c>
      <c r="P15" s="19">
        <v>1</v>
      </c>
      <c r="Q15" s="18">
        <f>1+1+1</f>
        <v>3</v>
      </c>
      <c r="R15" s="18">
        <v>1</v>
      </c>
      <c r="S15" s="18"/>
      <c r="T15" s="17">
        <f t="shared" si="11"/>
        <v>67</v>
      </c>
      <c r="U15" s="18">
        <f t="shared" si="12"/>
        <v>9</v>
      </c>
      <c r="V15" s="19">
        <f t="shared" si="12"/>
        <v>8</v>
      </c>
      <c r="W15" s="18">
        <f t="shared" si="12"/>
        <v>27</v>
      </c>
      <c r="X15" s="18">
        <f t="shared" si="12"/>
        <v>23</v>
      </c>
      <c r="Y15" s="18"/>
    </row>
    <row r="16" spans="1:25" ht="35.25" thickBot="1" x14ac:dyDescent="0.3">
      <c r="A16" s="16" t="s">
        <v>16</v>
      </c>
      <c r="B16" s="17">
        <f t="shared" si="9"/>
        <v>92</v>
      </c>
      <c r="C16" s="18">
        <v>13</v>
      </c>
      <c r="D16" s="19">
        <v>13</v>
      </c>
      <c r="E16" s="18">
        <v>38</v>
      </c>
      <c r="F16" s="18">
        <v>28</v>
      </c>
      <c r="G16" s="18"/>
      <c r="H16" s="17">
        <f t="shared" si="10"/>
        <v>0</v>
      </c>
      <c r="I16" s="18"/>
      <c r="J16" s="19"/>
      <c r="K16" s="18"/>
      <c r="L16" s="18"/>
      <c r="M16" s="18"/>
      <c r="N16" s="17">
        <f t="shared" si="13"/>
        <v>31</v>
      </c>
      <c r="O16" s="18">
        <f>2+5</f>
        <v>7</v>
      </c>
      <c r="P16" s="19">
        <f>5+2</f>
        <v>7</v>
      </c>
      <c r="Q16" s="18">
        <f>2+2+2+5+5</f>
        <v>16</v>
      </c>
      <c r="R16" s="18">
        <v>1</v>
      </c>
      <c r="S16" s="18"/>
      <c r="T16" s="17">
        <f t="shared" si="11"/>
        <v>123</v>
      </c>
      <c r="U16" s="18">
        <f t="shared" si="12"/>
        <v>20</v>
      </c>
      <c r="V16" s="19">
        <f t="shared" si="12"/>
        <v>20</v>
      </c>
      <c r="W16" s="18">
        <f t="shared" si="12"/>
        <v>54</v>
      </c>
      <c r="X16" s="18">
        <f t="shared" si="12"/>
        <v>29</v>
      </c>
      <c r="Y16" s="18"/>
    </row>
    <row r="17" spans="1:25" ht="35.25" thickBot="1" x14ac:dyDescent="0.3">
      <c r="A17" s="16" t="s">
        <v>17</v>
      </c>
      <c r="B17" s="17">
        <f t="shared" si="9"/>
        <v>69</v>
      </c>
      <c r="C17" s="18">
        <v>10</v>
      </c>
      <c r="D17" s="19">
        <v>10</v>
      </c>
      <c r="E17" s="18">
        <v>29</v>
      </c>
      <c r="F17" s="18">
        <v>20</v>
      </c>
      <c r="G17" s="18"/>
      <c r="H17" s="17">
        <f t="shared" si="10"/>
        <v>1</v>
      </c>
      <c r="I17" s="18">
        <v>1</v>
      </c>
      <c r="J17" s="19"/>
      <c r="K17" s="18"/>
      <c r="L17" s="18"/>
      <c r="M17" s="18"/>
      <c r="N17" s="17">
        <f t="shared" si="13"/>
        <v>27</v>
      </c>
      <c r="O17" s="18">
        <f>2+4</f>
        <v>6</v>
      </c>
      <c r="P17" s="19">
        <f>4+2</f>
        <v>6</v>
      </c>
      <c r="Q17" s="18">
        <f>2+2+2+4+4</f>
        <v>14</v>
      </c>
      <c r="R17" s="18">
        <v>1</v>
      </c>
      <c r="S17" s="18"/>
      <c r="T17" s="17">
        <f t="shared" si="11"/>
        <v>97</v>
      </c>
      <c r="U17" s="18">
        <f t="shared" si="12"/>
        <v>17</v>
      </c>
      <c r="V17" s="19">
        <f t="shared" si="12"/>
        <v>16</v>
      </c>
      <c r="W17" s="18">
        <f t="shared" si="12"/>
        <v>43</v>
      </c>
      <c r="X17" s="18">
        <f t="shared" si="12"/>
        <v>21</v>
      </c>
      <c r="Y17" s="18"/>
    </row>
    <row r="18" spans="1:25" ht="35.25" thickBot="1" x14ac:dyDescent="0.3">
      <c r="A18" s="16" t="s">
        <v>18</v>
      </c>
      <c r="B18" s="17">
        <f t="shared" si="9"/>
        <v>80</v>
      </c>
      <c r="C18" s="18">
        <v>10</v>
      </c>
      <c r="D18" s="19">
        <v>10</v>
      </c>
      <c r="E18" s="18">
        <v>31</v>
      </c>
      <c r="F18" s="18">
        <v>29</v>
      </c>
      <c r="G18" s="18"/>
      <c r="H18" s="17">
        <f t="shared" si="10"/>
        <v>1</v>
      </c>
      <c r="I18" s="18">
        <v>1</v>
      </c>
      <c r="J18" s="19"/>
      <c r="K18" s="18"/>
      <c r="L18" s="18"/>
      <c r="M18" s="18"/>
      <c r="N18" s="17">
        <f t="shared" si="13"/>
        <v>4</v>
      </c>
      <c r="O18" s="18"/>
      <c r="P18" s="19"/>
      <c r="Q18" s="18">
        <v>3</v>
      </c>
      <c r="R18" s="18">
        <v>1</v>
      </c>
      <c r="S18" s="18"/>
      <c r="T18" s="17">
        <f t="shared" si="11"/>
        <v>85</v>
      </c>
      <c r="U18" s="18">
        <f t="shared" si="12"/>
        <v>11</v>
      </c>
      <c r="V18" s="19">
        <f t="shared" si="12"/>
        <v>10</v>
      </c>
      <c r="W18" s="18">
        <f t="shared" si="12"/>
        <v>34</v>
      </c>
      <c r="X18" s="18">
        <f t="shared" si="12"/>
        <v>30</v>
      </c>
      <c r="Y18" s="18"/>
    </row>
    <row r="19" spans="1:25" ht="35.25" thickBot="1" x14ac:dyDescent="0.3">
      <c r="A19" s="16" t="s">
        <v>19</v>
      </c>
      <c r="B19" s="17">
        <f t="shared" si="9"/>
        <v>96</v>
      </c>
      <c r="C19" s="18">
        <v>13</v>
      </c>
      <c r="D19" s="19">
        <v>13</v>
      </c>
      <c r="E19" s="18">
        <v>37</v>
      </c>
      <c r="F19" s="18">
        <v>33</v>
      </c>
      <c r="G19" s="18"/>
      <c r="H19" s="17">
        <f t="shared" si="10"/>
        <v>1</v>
      </c>
      <c r="I19" s="18">
        <v>1</v>
      </c>
      <c r="J19" s="19"/>
      <c r="K19" s="18"/>
      <c r="L19" s="18"/>
      <c r="M19" s="18"/>
      <c r="N19" s="17">
        <f t="shared" si="13"/>
        <v>19</v>
      </c>
      <c r="O19" s="18">
        <v>4</v>
      </c>
      <c r="P19" s="19">
        <v>4</v>
      </c>
      <c r="Q19" s="18">
        <f>2+4+4</f>
        <v>10</v>
      </c>
      <c r="R19" s="18">
        <v>1</v>
      </c>
      <c r="S19" s="18"/>
      <c r="T19" s="17">
        <f t="shared" si="11"/>
        <v>116</v>
      </c>
      <c r="U19" s="18">
        <f t="shared" si="12"/>
        <v>18</v>
      </c>
      <c r="V19" s="19">
        <f t="shared" si="12"/>
        <v>17</v>
      </c>
      <c r="W19" s="18">
        <f t="shared" si="12"/>
        <v>47</v>
      </c>
      <c r="X19" s="18">
        <f t="shared" si="12"/>
        <v>34</v>
      </c>
      <c r="Y19" s="18"/>
    </row>
    <row r="20" spans="1:25" ht="35.25" thickBot="1" x14ac:dyDescent="0.3">
      <c r="A20" s="16" t="s">
        <v>20</v>
      </c>
      <c r="B20" s="17">
        <f t="shared" si="9"/>
        <v>78</v>
      </c>
      <c r="C20" s="18">
        <v>11</v>
      </c>
      <c r="D20" s="19">
        <v>11</v>
      </c>
      <c r="E20" s="18">
        <v>33</v>
      </c>
      <c r="F20" s="18">
        <v>23</v>
      </c>
      <c r="G20" s="18"/>
      <c r="H20" s="17">
        <f t="shared" si="10"/>
        <v>1</v>
      </c>
      <c r="I20" s="18">
        <v>1</v>
      </c>
      <c r="J20" s="19"/>
      <c r="K20" s="18"/>
      <c r="L20" s="18"/>
      <c r="M20" s="18"/>
      <c r="N20" s="17">
        <f t="shared" si="13"/>
        <v>27</v>
      </c>
      <c r="O20" s="18">
        <f>1+5</f>
        <v>6</v>
      </c>
      <c r="P20" s="19">
        <f>1+5</f>
        <v>6</v>
      </c>
      <c r="Q20" s="18">
        <f>1+1+2+5+5</f>
        <v>14</v>
      </c>
      <c r="R20" s="18">
        <v>1</v>
      </c>
      <c r="S20" s="18"/>
      <c r="T20" s="17">
        <f t="shared" si="11"/>
        <v>106</v>
      </c>
      <c r="U20" s="18">
        <f t="shared" si="12"/>
        <v>18</v>
      </c>
      <c r="V20" s="19">
        <f t="shared" si="12"/>
        <v>17</v>
      </c>
      <c r="W20" s="18">
        <f t="shared" si="12"/>
        <v>47</v>
      </c>
      <c r="X20" s="18">
        <f t="shared" si="12"/>
        <v>24</v>
      </c>
      <c r="Y20" s="18"/>
    </row>
    <row r="21" spans="1:25" ht="35.25" thickBot="1" x14ac:dyDescent="0.3">
      <c r="A21" s="16" t="s">
        <v>21</v>
      </c>
      <c r="B21" s="17">
        <f t="shared" si="9"/>
        <v>92</v>
      </c>
      <c r="C21" s="18">
        <v>13</v>
      </c>
      <c r="D21" s="19">
        <v>13</v>
      </c>
      <c r="E21" s="18">
        <v>36</v>
      </c>
      <c r="F21" s="18">
        <v>30</v>
      </c>
      <c r="G21" s="18"/>
      <c r="H21" s="17">
        <f t="shared" si="10"/>
        <v>1</v>
      </c>
      <c r="I21" s="18">
        <v>1</v>
      </c>
      <c r="J21" s="19"/>
      <c r="K21" s="18"/>
      <c r="L21" s="18"/>
      <c r="M21" s="18"/>
      <c r="N21" s="17">
        <f t="shared" si="13"/>
        <v>15</v>
      </c>
      <c r="O21" s="18">
        <v>3</v>
      </c>
      <c r="P21" s="19">
        <v>3</v>
      </c>
      <c r="Q21" s="18">
        <f>2+3+3</f>
        <v>8</v>
      </c>
      <c r="R21" s="18">
        <v>1</v>
      </c>
      <c r="S21" s="18"/>
      <c r="T21" s="17">
        <f t="shared" si="11"/>
        <v>108</v>
      </c>
      <c r="U21" s="18">
        <f t="shared" si="12"/>
        <v>17</v>
      </c>
      <c r="V21" s="19">
        <f t="shared" si="12"/>
        <v>16</v>
      </c>
      <c r="W21" s="18">
        <f t="shared" si="12"/>
        <v>44</v>
      </c>
      <c r="X21" s="18">
        <f t="shared" si="12"/>
        <v>31</v>
      </c>
      <c r="Y21" s="18"/>
    </row>
    <row r="22" spans="1:25" ht="35.25" thickBot="1" x14ac:dyDescent="0.3">
      <c r="A22" s="16" t="s">
        <v>22</v>
      </c>
      <c r="B22" s="17">
        <f t="shared" si="9"/>
        <v>77</v>
      </c>
      <c r="C22" s="18">
        <v>10</v>
      </c>
      <c r="D22" s="19">
        <v>10</v>
      </c>
      <c r="E22" s="18">
        <v>31</v>
      </c>
      <c r="F22" s="18">
        <v>26</v>
      </c>
      <c r="G22" s="18"/>
      <c r="H22" s="17">
        <f t="shared" si="10"/>
        <v>2</v>
      </c>
      <c r="I22" s="18">
        <v>2</v>
      </c>
      <c r="J22" s="19"/>
      <c r="K22" s="18"/>
      <c r="L22" s="18"/>
      <c r="M22" s="18"/>
      <c r="N22" s="17">
        <f t="shared" si="13"/>
        <v>10</v>
      </c>
      <c r="O22" s="18">
        <v>2</v>
      </c>
      <c r="P22" s="19">
        <v>2</v>
      </c>
      <c r="Q22" s="18">
        <f>2+2+1</f>
        <v>5</v>
      </c>
      <c r="R22" s="18">
        <v>1</v>
      </c>
      <c r="S22" s="18"/>
      <c r="T22" s="17">
        <f t="shared" si="11"/>
        <v>89</v>
      </c>
      <c r="U22" s="18">
        <f t="shared" si="12"/>
        <v>14</v>
      </c>
      <c r="V22" s="19">
        <f t="shared" si="12"/>
        <v>12</v>
      </c>
      <c r="W22" s="18">
        <f t="shared" si="12"/>
        <v>36</v>
      </c>
      <c r="X22" s="18">
        <f t="shared" si="12"/>
        <v>27</v>
      </c>
      <c r="Y22" s="18"/>
    </row>
    <row r="23" spans="1:25" ht="35.25" thickBot="1" x14ac:dyDescent="0.3">
      <c r="A23" s="16" t="s">
        <v>23</v>
      </c>
      <c r="B23" s="17">
        <f t="shared" si="9"/>
        <v>64</v>
      </c>
      <c r="C23" s="18">
        <v>7</v>
      </c>
      <c r="D23" s="19">
        <v>7</v>
      </c>
      <c r="E23" s="18">
        <v>25</v>
      </c>
      <c r="F23" s="18">
        <v>25</v>
      </c>
      <c r="G23" s="18"/>
      <c r="H23" s="17">
        <f t="shared" si="10"/>
        <v>1</v>
      </c>
      <c r="I23" s="18">
        <v>1</v>
      </c>
      <c r="J23" s="19"/>
      <c r="K23" s="18"/>
      <c r="L23" s="18"/>
      <c r="M23" s="18"/>
      <c r="N23" s="17">
        <f t="shared" si="13"/>
        <v>6</v>
      </c>
      <c r="O23" s="18">
        <v>1</v>
      </c>
      <c r="P23" s="19">
        <v>1</v>
      </c>
      <c r="Q23" s="18">
        <f>1+1+1</f>
        <v>3</v>
      </c>
      <c r="R23" s="18">
        <v>1</v>
      </c>
      <c r="S23" s="18"/>
      <c r="T23" s="17">
        <f t="shared" si="11"/>
        <v>71</v>
      </c>
      <c r="U23" s="18">
        <f t="shared" si="12"/>
        <v>9</v>
      </c>
      <c r="V23" s="19">
        <f t="shared" si="12"/>
        <v>8</v>
      </c>
      <c r="W23" s="18">
        <f t="shared" si="12"/>
        <v>28</v>
      </c>
      <c r="X23" s="18">
        <f t="shared" si="12"/>
        <v>26</v>
      </c>
      <c r="Y23" s="18"/>
    </row>
    <row r="24" spans="1:25" ht="18" thickBot="1" x14ac:dyDescent="0.3">
      <c r="A24" s="16" t="s">
        <v>24</v>
      </c>
      <c r="B24" s="17">
        <f t="shared" si="9"/>
        <v>98</v>
      </c>
      <c r="C24" s="18">
        <v>16</v>
      </c>
      <c r="D24" s="19">
        <v>16</v>
      </c>
      <c r="E24" s="18">
        <v>49</v>
      </c>
      <c r="F24" s="18">
        <v>17</v>
      </c>
      <c r="G24" s="18"/>
      <c r="H24" s="17">
        <f t="shared" si="10"/>
        <v>2</v>
      </c>
      <c r="I24" s="18">
        <v>2</v>
      </c>
      <c r="J24" s="19"/>
      <c r="K24" s="18"/>
      <c r="L24" s="18"/>
      <c r="M24" s="18"/>
      <c r="N24" s="17">
        <f t="shared" si="13"/>
        <v>1</v>
      </c>
      <c r="O24" s="18"/>
      <c r="P24" s="19"/>
      <c r="Q24" s="18"/>
      <c r="R24" s="18">
        <v>1</v>
      </c>
      <c r="S24" s="18"/>
      <c r="T24" s="17">
        <f t="shared" si="11"/>
        <v>101</v>
      </c>
      <c r="U24" s="18">
        <f t="shared" si="12"/>
        <v>18</v>
      </c>
      <c r="V24" s="19">
        <f t="shared" si="12"/>
        <v>16</v>
      </c>
      <c r="W24" s="18">
        <f t="shared" si="12"/>
        <v>49</v>
      </c>
      <c r="X24" s="18">
        <f t="shared" si="12"/>
        <v>18</v>
      </c>
      <c r="Y24" s="18"/>
    </row>
    <row r="25" spans="1:25" ht="18" thickBot="1" x14ac:dyDescent="0.3">
      <c r="A25" s="16" t="s">
        <v>25</v>
      </c>
      <c r="B25" s="17">
        <f t="shared" si="9"/>
        <v>143</v>
      </c>
      <c r="C25" s="18">
        <v>24</v>
      </c>
      <c r="D25" s="19">
        <v>24</v>
      </c>
      <c r="E25" s="18">
        <v>69</v>
      </c>
      <c r="F25" s="18">
        <v>26</v>
      </c>
      <c r="G25" s="18"/>
      <c r="H25" s="17">
        <f t="shared" si="10"/>
        <v>0</v>
      </c>
      <c r="I25" s="18"/>
      <c r="J25" s="19"/>
      <c r="K25" s="18"/>
      <c r="L25" s="18"/>
      <c r="M25" s="18"/>
      <c r="N25" s="17">
        <f t="shared" si="13"/>
        <v>21</v>
      </c>
      <c r="O25" s="18">
        <v>5</v>
      </c>
      <c r="P25" s="19">
        <v>5</v>
      </c>
      <c r="Q25" s="18">
        <f>5+5</f>
        <v>10</v>
      </c>
      <c r="R25" s="18">
        <v>1</v>
      </c>
      <c r="S25" s="18"/>
      <c r="T25" s="17">
        <f t="shared" si="11"/>
        <v>164</v>
      </c>
      <c r="U25" s="18">
        <f t="shared" si="12"/>
        <v>29</v>
      </c>
      <c r="V25" s="19">
        <f t="shared" si="12"/>
        <v>29</v>
      </c>
      <c r="W25" s="18">
        <f t="shared" si="12"/>
        <v>79</v>
      </c>
      <c r="X25" s="18">
        <f t="shared" si="12"/>
        <v>27</v>
      </c>
      <c r="Y25" s="18"/>
    </row>
    <row r="26" spans="1:25" ht="18" thickBot="1" x14ac:dyDescent="0.3">
      <c r="A26" s="16" t="s">
        <v>26</v>
      </c>
      <c r="B26" s="17">
        <f t="shared" si="9"/>
        <v>87</v>
      </c>
      <c r="C26" s="20">
        <v>15</v>
      </c>
      <c r="D26" s="21">
        <v>15</v>
      </c>
      <c r="E26" s="20">
        <v>46</v>
      </c>
      <c r="F26" s="20">
        <v>11</v>
      </c>
      <c r="G26" s="20"/>
      <c r="H26" s="17">
        <f t="shared" si="10"/>
        <v>0</v>
      </c>
      <c r="I26" s="20"/>
      <c r="J26" s="21"/>
      <c r="K26" s="20"/>
      <c r="L26" s="20"/>
      <c r="M26" s="20"/>
      <c r="N26" s="17">
        <f t="shared" si="13"/>
        <v>1</v>
      </c>
      <c r="O26" s="20"/>
      <c r="P26" s="21"/>
      <c r="Q26" s="20"/>
      <c r="R26" s="20">
        <v>1</v>
      </c>
      <c r="S26" s="20"/>
      <c r="T26" s="17">
        <f t="shared" si="11"/>
        <v>88</v>
      </c>
      <c r="U26" s="18">
        <f t="shared" si="12"/>
        <v>15</v>
      </c>
      <c r="V26" s="19">
        <f t="shared" si="12"/>
        <v>15</v>
      </c>
      <c r="W26" s="18">
        <f t="shared" si="12"/>
        <v>46</v>
      </c>
      <c r="X26" s="18">
        <f t="shared" si="12"/>
        <v>12</v>
      </c>
      <c r="Y26" s="18"/>
    </row>
    <row r="27" spans="1:25" ht="18" thickBot="1" x14ac:dyDescent="0.3">
      <c r="A27" s="16" t="s">
        <v>27</v>
      </c>
      <c r="B27" s="17">
        <f t="shared" si="9"/>
        <v>779</v>
      </c>
      <c r="C27" s="22">
        <v>0</v>
      </c>
      <c r="D27" s="22">
        <v>0</v>
      </c>
      <c r="E27" s="22">
        <v>0</v>
      </c>
      <c r="F27" s="22">
        <v>3</v>
      </c>
      <c r="G27" s="22">
        <v>776</v>
      </c>
      <c r="H27" s="17">
        <f t="shared" si="10"/>
        <v>-11</v>
      </c>
      <c r="I27" s="22"/>
      <c r="J27" s="22"/>
      <c r="K27" s="22"/>
      <c r="L27" s="22"/>
      <c r="M27" s="22">
        <v>-11</v>
      </c>
      <c r="N27" s="17">
        <f t="shared" si="13"/>
        <v>0</v>
      </c>
      <c r="O27" s="22"/>
      <c r="P27" s="22"/>
      <c r="Q27" s="22"/>
      <c r="R27" s="22"/>
      <c r="S27" s="22"/>
      <c r="T27" s="17">
        <f t="shared" si="11"/>
        <v>768</v>
      </c>
      <c r="U27" s="18">
        <f t="shared" si="12"/>
        <v>0</v>
      </c>
      <c r="V27" s="19">
        <f t="shared" si="12"/>
        <v>0</v>
      </c>
      <c r="W27" s="18">
        <f t="shared" si="12"/>
        <v>0</v>
      </c>
      <c r="X27" s="18">
        <f t="shared" si="12"/>
        <v>3</v>
      </c>
      <c r="Y27" s="18">
        <f>+G27+M27+S27</f>
        <v>765</v>
      </c>
    </row>
  </sheetData>
  <mergeCells count="9">
    <mergeCell ref="T2:Y2"/>
    <mergeCell ref="A1:A3"/>
    <mergeCell ref="B1:G1"/>
    <mergeCell ref="H1:M1"/>
    <mergeCell ref="N1:S1"/>
    <mergeCell ref="T1:Y1"/>
    <mergeCell ref="B2:G2"/>
    <mergeCell ref="H2:M2"/>
    <mergeCell ref="N2:S2"/>
  </mergeCells>
  <conditionalFormatting sqref="A6">
    <cfRule type="cellIs" dxfId="16" priority="20" operator="notEqual">
      <formula>#REF!+#REF!+#REF!</formula>
    </cfRule>
  </conditionalFormatting>
  <conditionalFormatting sqref="B6:G6">
    <cfRule type="cellIs" dxfId="15" priority="16" operator="notEqual">
      <formula>#REF!+#REF!+#REF!</formula>
    </cfRule>
  </conditionalFormatting>
  <conditionalFormatting sqref="B6:G6">
    <cfRule type="cellIs" dxfId="14" priority="15" operator="notEqual">
      <formula>#REF!+#REF!+#REF!</formula>
    </cfRule>
  </conditionalFormatting>
  <conditionalFormatting sqref="B7">
    <cfRule type="cellIs" dxfId="13" priority="14" operator="notEqual">
      <formula>#REF!+#REF!</formula>
    </cfRule>
  </conditionalFormatting>
  <conditionalFormatting sqref="B5">
    <cfRule type="cellIs" dxfId="12" priority="13" operator="notEqual">
      <formula>SUM(#REF!)</formula>
    </cfRule>
  </conditionalFormatting>
  <conditionalFormatting sqref="H6:M6">
    <cfRule type="cellIs" dxfId="11" priority="12" operator="notEqual">
      <formula>#REF!+#REF!+#REF!</formula>
    </cfRule>
  </conditionalFormatting>
  <conditionalFormatting sqref="H6:M6">
    <cfRule type="cellIs" dxfId="10" priority="11" operator="notEqual">
      <formula>#REF!+#REF!+#REF!</formula>
    </cfRule>
  </conditionalFormatting>
  <conditionalFormatting sqref="H7">
    <cfRule type="cellIs" dxfId="9" priority="10" operator="notEqual">
      <formula>#REF!+#REF!</formula>
    </cfRule>
  </conditionalFormatting>
  <conditionalFormatting sqref="H5">
    <cfRule type="cellIs" dxfId="8" priority="9" operator="notEqual">
      <formula>SUM(#REF!)</formula>
    </cfRule>
  </conditionalFormatting>
  <conditionalFormatting sqref="N6:S6">
    <cfRule type="cellIs" dxfId="7" priority="8" operator="notEqual">
      <formula>#REF!+#REF!+#REF!</formula>
    </cfRule>
  </conditionalFormatting>
  <conditionalFormatting sqref="N6:S6">
    <cfRule type="cellIs" dxfId="6" priority="7" operator="notEqual">
      <formula>#REF!+#REF!+#REF!</formula>
    </cfRule>
  </conditionalFormatting>
  <conditionalFormatting sqref="N7">
    <cfRule type="cellIs" dxfId="5" priority="6" operator="notEqual">
      <formula>#REF!+#REF!</formula>
    </cfRule>
  </conditionalFormatting>
  <conditionalFormatting sqref="N5">
    <cfRule type="cellIs" dxfId="4" priority="5" operator="notEqual">
      <formula>SUM(#REF!)</formula>
    </cfRule>
  </conditionalFormatting>
  <conditionalFormatting sqref="T6:Y6">
    <cfRule type="cellIs" dxfId="3" priority="4" operator="notEqual">
      <formula>#REF!+#REF!+#REF!</formula>
    </cfRule>
  </conditionalFormatting>
  <conditionalFormatting sqref="T6:Y6">
    <cfRule type="cellIs" dxfId="2" priority="3" operator="notEqual">
      <formula>#REF!+#REF!+#REF!</formula>
    </cfRule>
  </conditionalFormatting>
  <conditionalFormatting sqref="T7">
    <cfRule type="cellIs" dxfId="1" priority="2" operator="notEqual">
      <formula>#REF!+#REF!</formula>
    </cfRule>
  </conditionalFormatting>
  <conditionalFormatting sqref="T5">
    <cfRule type="cellIs" dxfId="0" priority="1" operator="notEqual">
      <formula>SUM(#REF!)</formula>
    </cfRule>
  </conditionalFormatting>
  <printOptions horizontalCentered="1"/>
  <pageMargins left="0" right="0" top="0.25" bottom="0.25" header="0.3" footer="0.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Հինը</vt:lpstr>
      <vt:lpstr>Նորը</vt:lpstr>
      <vt:lpstr>Հինը (2)</vt:lpstr>
      <vt:lpstr>Նորը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cp:lastPrinted>2022-03-23T15:07:06Z</cp:lastPrinted>
  <dcterms:created xsi:type="dcterms:W3CDTF">2022-03-09T06:05:44Z</dcterms:created>
  <dcterms:modified xsi:type="dcterms:W3CDTF">2023-03-09T10:59:38Z</dcterms:modified>
</cp:coreProperties>
</file>